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_FilterDatabase" localSheetId="0" hidden="1">Лист3!$A$15:$E$154</definedName>
  </definedNames>
  <calcPr calcId="124519"/>
</workbook>
</file>

<file path=xl/calcChain.xml><?xml version="1.0" encoding="utf-8"?>
<calcChain xmlns="http://schemas.openxmlformats.org/spreadsheetml/2006/main">
  <c r="D153" i="3"/>
  <c r="D51"/>
  <c r="D46"/>
  <c r="D117" l="1"/>
  <c r="E146"/>
  <c r="E147"/>
  <c r="D145"/>
  <c r="C145"/>
  <c r="C27"/>
  <c r="D126" l="1"/>
  <c r="D125" s="1"/>
  <c r="D119" s="1"/>
  <c r="D135"/>
  <c r="D92"/>
  <c r="D44"/>
  <c r="C126"/>
  <c r="C19"/>
  <c r="D19"/>
  <c r="D20" s="1"/>
  <c r="D149"/>
  <c r="E143"/>
  <c r="E142"/>
  <c r="E141"/>
  <c r="E140"/>
  <c r="E148"/>
  <c r="C108"/>
  <c r="D108"/>
  <c r="E112"/>
  <c r="E85"/>
  <c r="C78"/>
  <c r="D78"/>
  <c r="E60"/>
  <c r="D54" l="1"/>
  <c r="D33"/>
  <c r="D32" s="1"/>
  <c r="E37"/>
  <c r="E35"/>
  <c r="D27"/>
  <c r="D26" s="1"/>
  <c r="D151"/>
  <c r="D144"/>
  <c r="D138"/>
  <c r="D137" s="1"/>
  <c r="D116"/>
  <c r="D94"/>
  <c r="D91"/>
  <c r="D89"/>
  <c r="D88" s="1"/>
  <c r="D84"/>
  <c r="D77"/>
  <c r="D72"/>
  <c r="D71" s="1"/>
  <c r="D68"/>
  <c r="D67" s="1"/>
  <c r="D63"/>
  <c r="D62" s="1"/>
  <c r="D59"/>
  <c r="D49"/>
  <c r="D43"/>
  <c r="D41"/>
  <c r="D18"/>
  <c r="C151"/>
  <c r="C144"/>
  <c r="C138"/>
  <c r="C137" s="1"/>
  <c r="C135"/>
  <c r="C125"/>
  <c r="C119" s="1"/>
  <c r="C117"/>
  <c r="C116" s="1"/>
  <c r="C94"/>
  <c r="C92"/>
  <c r="C91" s="1"/>
  <c r="C89"/>
  <c r="C88" s="1"/>
  <c r="C84"/>
  <c r="C77"/>
  <c r="C72"/>
  <c r="C71" s="1"/>
  <c r="C70" s="1"/>
  <c r="C68"/>
  <c r="C67" s="1"/>
  <c r="C63"/>
  <c r="C62" s="1"/>
  <c r="C59"/>
  <c r="C58" s="1"/>
  <c r="C51"/>
  <c r="C49"/>
  <c r="C46"/>
  <c r="C44"/>
  <c r="C41"/>
  <c r="C33"/>
  <c r="C32" s="1"/>
  <c r="C26"/>
  <c r="C18"/>
  <c r="E106"/>
  <c r="E38"/>
  <c r="E29"/>
  <c r="E139"/>
  <c r="E110"/>
  <c r="E107"/>
  <c r="E105"/>
  <c r="E104"/>
  <c r="E102"/>
  <c r="E101"/>
  <c r="E100"/>
  <c r="E99"/>
  <c r="E97"/>
  <c r="E95"/>
  <c r="E82"/>
  <c r="E81"/>
  <c r="E80"/>
  <c r="E79"/>
  <c r="E74"/>
  <c r="E66"/>
  <c r="E52"/>
  <c r="E47"/>
  <c r="E39"/>
  <c r="E36"/>
  <c r="E34"/>
  <c r="E30"/>
  <c r="E28"/>
  <c r="E24"/>
  <c r="E23"/>
  <c r="E22"/>
  <c r="E21"/>
  <c r="E20"/>
  <c r="E41" l="1"/>
  <c r="D40"/>
  <c r="E137"/>
  <c r="C134"/>
  <c r="C115" s="1"/>
  <c r="C114" s="1"/>
  <c r="D134"/>
  <c r="D115" s="1"/>
  <c r="D114" s="1"/>
  <c r="E145"/>
  <c r="C48"/>
  <c r="E84"/>
  <c r="E135"/>
  <c r="D58"/>
  <c r="D57" s="1"/>
  <c r="E59"/>
  <c r="D87"/>
  <c r="C43"/>
  <c r="C40" s="1"/>
  <c r="E108"/>
  <c r="D48"/>
  <c r="E48" s="1"/>
  <c r="E49"/>
  <c r="C87"/>
  <c r="E88"/>
  <c r="D70"/>
  <c r="E71"/>
  <c r="E70"/>
  <c r="E44"/>
  <c r="E92"/>
  <c r="E67"/>
  <c r="C57"/>
  <c r="C56" s="1"/>
  <c r="E138"/>
  <c r="E19"/>
  <c r="E51"/>
  <c r="E69"/>
  <c r="E73"/>
  <c r="E86"/>
  <c r="E96"/>
  <c r="E111"/>
  <c r="E43" l="1"/>
  <c r="E40"/>
  <c r="E87"/>
  <c r="E58"/>
  <c r="D56"/>
  <c r="D17" s="1"/>
  <c r="E134"/>
  <c r="C17"/>
  <c r="C153" s="1"/>
  <c r="C154" s="1"/>
  <c r="E114"/>
  <c r="E136"/>
  <c r="E53"/>
  <c r="E57"/>
  <c r="E32"/>
  <c r="E33"/>
  <c r="E90"/>
  <c r="E91"/>
  <c r="E77"/>
  <c r="E78"/>
  <c r="E93"/>
  <c r="E94"/>
  <c r="E75"/>
  <c r="E26"/>
  <c r="E27"/>
  <c r="E46"/>
  <c r="E72"/>
  <c r="E68"/>
  <c r="E64"/>
  <c r="D154" l="1"/>
  <c r="E154" s="1"/>
  <c r="E153"/>
  <c r="E56"/>
  <c r="E18"/>
  <c r="E50"/>
  <c r="E118"/>
  <c r="E117"/>
  <c r="E89"/>
  <c r="E42"/>
  <c r="E45"/>
  <c r="E63"/>
  <c r="E62" l="1"/>
  <c r="E116" l="1"/>
  <c r="E115"/>
  <c r="E17" l="1"/>
  <c r="E144"/>
</calcChain>
</file>

<file path=xl/sharedStrings.xml><?xml version="1.0" encoding="utf-8"?>
<sst xmlns="http://schemas.openxmlformats.org/spreadsheetml/2006/main" count="291" uniqueCount="283">
  <si>
    <t>Прочие субвенции</t>
  </si>
  <si>
    <t>Прочие субвенции бюджетам городских округов</t>
  </si>
  <si>
    <t xml:space="preserve">Налог на доходы  физических  лиц с доходов, полученных  физическими лицами в соответствии со статьей 228 Налогового Кодекса Российской Федерации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</si>
  <si>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</si>
  <si>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</t>
  </si>
  <si>
    <t>000 1 08 07150 01 0000 110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</si>
  <si>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</si>
  <si>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000 1 11 05012 04 0000 120 </t>
  </si>
  <si>
    <t xml:space="preserve">000 1 11 05012 04 0001 120 </t>
  </si>
  <si>
    <t>Доходы, получаемые в виде арендной платы за земельные участки,  государственная собственность на которые не разграничена и которые расположены в границах городских округов</t>
  </si>
  <si>
    <t xml:space="preserve">000 1 11 05012 04 0002 120 </t>
  </si>
  <si>
    <t>Средства от продажи права на заключение договоров аренды земельных участков, государственная собственность на которые не разграничена и которые расположены в границах городских округов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</si>
  <si>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</si>
  <si>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 ими учреждений (за исключением имущества муниципальных бюджетных и автономных учреждений)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</si>
  <si>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</si>
  <si>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>Доходы от перечисления части прибыли, остающейся после уплаты налогов и иных обязательных платежей  муниципальных унитарных предприятий, созданных городскими округами</t>
  </si>
  <si>
    <t>ДОХОДЫ ОТ ОКАЗАНИЯ ПЛАТНЫХ УСЛУГ (РАБОТ) И КОМПЕНСАЦИИ ЗАТРАТ ГОСУДАРСТВА</t>
  </si>
  <si>
    <t>000 1 14 02040 04 0000 410</t>
  </si>
  <si>
    <t>000 1 14 02043 04 0000 410</t>
  </si>
  <si>
    <t>000 114 06012 04 0000 430</t>
  </si>
  <si>
    <t xml:space="preserve">000 1 16 03000 00 0000 140 </t>
  </si>
  <si>
    <t xml:space="preserve">000 1 16 06000 01 0000 140 </t>
  </si>
  <si>
    <t xml:space="preserve">000 1 16 08000 01 0000 140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</si>
  <si>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</si>
  <si>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000 1 16 25000 00 0000 140 </t>
  </si>
  <si>
    <t>000 1 16 33000 00 0000 140</t>
  </si>
  <si>
    <t>Иные межбюджетные трансферты</t>
  </si>
  <si>
    <t>ВСЕГО  ДОХОДОВ БЮДЖЕТА</t>
  </si>
  <si>
    <t>НАИМЕНОВАНИЕ  ПОКАЗАТЕЛЕЙ</t>
  </si>
  <si>
    <t>2</t>
  </si>
  <si>
    <t>Коды бюджетной классификации</t>
  </si>
  <si>
    <t>000 1 00 00000 00 0000 000</t>
  </si>
  <si>
    <t>НАЛОГОВЫЕ И НЕНАЛОГОВЫЕ ДОХОДЫ</t>
  </si>
  <si>
    <t>000 1 01 00000 00 0000 000</t>
  </si>
  <si>
    <t xml:space="preserve">НАЛОГИ НА ПРИБЫЛЬ, ДОХОДЫ </t>
  </si>
  <si>
    <t>в том числе по дополнительным нормативам отчислений</t>
  </si>
  <si>
    <t>000 1 01 02010 01 0000 110</t>
  </si>
  <si>
    <t>000 1 01 02020 01 0000 110</t>
  </si>
  <si>
    <t>000 1 01 02030 01 0000 110</t>
  </si>
  <si>
    <t>000 1 05 00000 00 0000 000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</si>
  <si>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</si>
  <si>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</si>
  <si>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</si>
  <si>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</si>
  <si>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000 1 06 00000 00 0000 000</t>
  </si>
  <si>
    <t>000 1 06 01000 00 0000 110</t>
  </si>
  <si>
    <t>Налог на имущество физических лиц</t>
  </si>
  <si>
    <t>000 1 06 01020 04 0000 110</t>
  </si>
  <si>
    <t>000 1 06 06000 00 0000 110</t>
  </si>
  <si>
    <t>000 1 08 00000 00 0000 000</t>
  </si>
  <si>
    <t>ГОСУДАРСТВЕННАЯ ПОШЛИНА</t>
  </si>
  <si>
    <t>000 1 08 03000 01 0000 110</t>
  </si>
  <si>
    <t>000 1 08 03010 01 0000 110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</si>
  <si>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</si>
  <si>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</si>
  <si>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</si>
  <si>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</si>
  <si>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 xml:space="preserve">000 1 11 00000 00 0000 000 </t>
  </si>
  <si>
    <t>000 1 11 05000 00 0000 120</t>
  </si>
  <si>
    <t xml:space="preserve">000 1 11 05010 00 0000 120 </t>
  </si>
  <si>
    <t>000 1 11 05030 00 0000 120</t>
  </si>
  <si>
    <t>000 1 11 05034 04 0001 120</t>
  </si>
  <si>
    <t>000 1 11 05034 04 0002 120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</si>
  <si>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</si>
  <si>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</si>
  <si>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</si>
  <si>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000 1 11 07014 04 0000 120</t>
  </si>
  <si>
    <t>000 1 11 09000 00 0000 120</t>
  </si>
  <si>
    <t>000 1 11 09040 00 0000 120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</si>
  <si>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</si>
  <si>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</si>
  <si>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</si>
  <si>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</si>
  <si>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</si>
  <si>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</si>
  <si>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</si>
  <si>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</si>
  <si>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</si>
  <si>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</si>
  <si>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000 114 06000 00 0000 430</t>
  </si>
  <si>
    <t>000 114 06010 00 0000 430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</si>
  <si>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</si>
  <si>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</si>
  <si>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</si>
  <si>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</si>
  <si>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</si>
  <si>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</si>
  <si>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</si>
  <si>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</si>
  <si>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000 1 16 90000 00 0000 140</t>
  </si>
  <si>
    <t>Прочие поступления от денежных взысканий (штрафов) и иных сумм в возмещение ущерба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</si>
  <si>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</si>
  <si>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</si>
  <si>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</si>
  <si>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</si>
  <si>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</si>
  <si>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</si>
  <si>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</si>
  <si>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</si>
  <si>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Прочие межбюджетные трансферты, передаваемые бюджетам городских округов</t>
  </si>
  <si>
    <t>000 1 03 00000 00 0000 000</t>
  </si>
  <si>
    <t>000 1 03 02000 01 0000 110</t>
  </si>
  <si>
    <t>Акцизы по подакцизным товарам (продукции),производимым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</si>
  <si>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</si>
  <si>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</si>
  <si>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</si>
  <si>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</si>
  <si>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субъектов Российской Федерации</t>
  </si>
  <si>
    <t>000 1 05 01011 01 0000 110</t>
  </si>
  <si>
    <t>000 1 05 01021 01 0000 110</t>
  </si>
  <si>
    <t>000 1 05 01050 01 0000 110</t>
  </si>
  <si>
    <t>000 1 01 02040 01 0000 110</t>
  </si>
  <si>
    <t>000 1 03 02230 01 0000 110</t>
  </si>
  <si>
    <t>000 1 03 02250 01 0000 110</t>
  </si>
  <si>
    <t>% исп.</t>
  </si>
  <si>
    <t>000 1 13 01000 00 0000 130</t>
  </si>
  <si>
    <t>Доходы от оказания платных услуг (работ)</t>
  </si>
  <si>
    <t>ПРОЧИЕ НЕНАЛОГОВЫЕ ДОХОДЫ</t>
  </si>
  <si>
    <t>000 1 17 00000 00 0000 000</t>
  </si>
  <si>
    <t>000 1 03 02240 01 0000 110</t>
  </si>
  <si>
    <t>ОТЧЕТ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</si>
  <si>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</si>
  <si>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</si>
  <si>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 ими учреждений (за исключением имущества бюджетных и автономных учреждений)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</si>
  <si>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</si>
  <si>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ИСПОЛЬЗОВАНИЯ ИМУЩЕСТВА, НАХОДЯЩЕГОСЯ В ГОСУДАРСТВЕННОЙ И МУНИЦИПАЛЬНОЙ СОБСТВЕННОСТИ  </t>
  </si>
  <si>
    <t>000 1 12 01010 01 0000 120</t>
  </si>
  <si>
    <t>Плата за выбросы загрязняющих веществ в атмосферный воздух стационарными объектами</t>
  </si>
  <si>
    <t>000 1 12 01020 01 0000 120</t>
  </si>
  <si>
    <t>000 1 12 01030 01 0000 120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</si>
  <si>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</si>
  <si>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</si>
  <si>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  </t>
  </si>
  <si>
    <t>Доходы от уплаты акцизов на дизельное топливо,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</si>
  <si>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</si>
  <si>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000 1 05 04000 01 0000 110</t>
  </si>
  <si>
    <t>Налог, взимаемый в связи с применением патентной системы налогообложения</t>
  </si>
  <si>
    <t>Плата за выбросы загрязняющих веществ в атмосферный воздух передвижными объектами</t>
  </si>
  <si>
    <t>000 1 12 01040 01 0000 120</t>
  </si>
  <si>
    <t>000 1 17 05040 04 0003 180</t>
  </si>
  <si>
    <t>Прочие неналоговые доходы бюджетов городских округов (плата за размещение нестационарных торговых объектов)</t>
  </si>
  <si>
    <t>НАЛОГИ НА ИМУЩЕСТВО</t>
  </si>
  <si>
    <t>Земельный налог</t>
  </si>
  <si>
    <t xml:space="preserve">Налог на доходы физических лиц 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</si>
  <si>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</si>
  <si>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</si>
  <si>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</si>
  <si>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нарушения законодательства Российской Федерации о промышленной безопасности</t>
  </si>
  <si>
    <t>тыс. рублей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</si>
  <si>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</si>
  <si>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</si>
  <si>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</si>
  <si>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</si>
  <si>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</si>
  <si>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000 1 06 06040 00 0000 110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</si>
  <si>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</si>
  <si>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</si>
  <si>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об исполнении доходов бюджета муниципального образования "Город Астрахань" 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</si>
  <si>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
</t>
  </si>
  <si>
    <t>Утвержден</t>
  </si>
  <si>
    <t>постановлением администрации</t>
  </si>
  <si>
    <t xml:space="preserve"> муниципального образования  </t>
  </si>
  <si>
    <t xml:space="preserve"> «Город Астрахань»</t>
  </si>
  <si>
    <t xml:space="preserve">об исполнении  бюджета муниципального образования "Город Астрахань" </t>
  </si>
  <si>
    <t>000 1 01 02000 01 0000 110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</si>
  <si>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Федерацией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</si>
  <si>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</si>
  <si>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</si>
  <si>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на моторные масла для дизельных и (или) карбюраторных (инжекторных) двигателей,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</si>
  <si>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</si>
  <si>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000 108 07173 01 1000 110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</si>
  <si>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 грузов, зачисляемая в бюджеты городских округов</t>
  </si>
  <si>
    <r>
      <t xml:space="preserve">Доходы от сдачи </t>
    </r>
    <r>
      <rPr>
        <b/>
        <sz val="12"/>
        <rFont val="Times New Roman"/>
        <family val="1"/>
        <charset val="204"/>
      </rPr>
      <t xml:space="preserve">в аренду </t>
    </r>
    <r>
      <rPr>
        <sz val="12"/>
        <rFont val="Times New Roman"/>
        <family val="1"/>
        <charset val="204"/>
      </rPr>
      <t>имущества, находящегося в оперативном управлении органов управления городских округов и созданных  ими учреждений (за исключением имущества муниципальных бюджетных и автономных учреждений)</t>
    </r>
  </si>
  <si>
    <r>
      <t xml:space="preserve">Средства от </t>
    </r>
    <r>
      <rPr>
        <b/>
        <sz val="12"/>
        <rFont val="Times New Roman"/>
        <family val="1"/>
        <charset val="204"/>
      </rPr>
      <t>продажи права н</t>
    </r>
    <r>
      <rPr>
        <sz val="12"/>
        <rFont val="Times New Roman"/>
        <family val="1"/>
        <charset val="204"/>
      </rPr>
      <t>а заключение договоров аренды объектов нежилого муниципального фонда</t>
    </r>
  </si>
  <si>
    <t>000 1 11 05034 04 0003 120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</si>
  <si>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(доходы от сдачи в субаренду имущества, находящегося в оперативном управлении органов управления городских округов и созданных  ими учреждений (за исключением имущества муниципальных  бюджетных и автономных учреждений)  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</si>
  <si>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</si>
  <si>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 унитарных предприятий, в том числе казенных)  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</si>
  <si>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</si>
  <si>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</si>
  <si>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000 1 11 09044 04 0002 120</t>
  </si>
  <si>
    <t>Платежи на установку и эксплуатацию рекламной конструкции</t>
  </si>
  <si>
    <t>000 1 11 09044 04 0003 120</t>
  </si>
  <si>
    <t>Средства на развитие территории</t>
  </si>
  <si>
    <t>000 1 11 09044 04 0004 120</t>
  </si>
  <si>
    <t>Плата за наем муниципального жилого фонда</t>
  </si>
  <si>
    <t>000 1 11 09044 04 0005 120</t>
  </si>
  <si>
    <t>Средства от продажи права на заключение договоров на установку и эксплуатацию рекламной конструкции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</si>
  <si>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</si>
  <si>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</si>
  <si>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продажи земельных участков, находящихся в государственной и муниципальной собственности
</t>
  </si>
  <si>
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
</t>
  </si>
  <si>
    <t>000 1 16 30000 01 0000 140</t>
  </si>
  <si>
    <t>000 1 16 41000 01 0000 140</t>
  </si>
  <si>
    <t>000 1 16 43000 01 0000 140</t>
  </si>
  <si>
    <t>000 1 16 45000 01 0000 140</t>
  </si>
  <si>
    <t>000 1 17 05040 04 0004 180</t>
  </si>
  <si>
    <t>Прочие неналоговые доходы бюджетов городских округов (плата за разрешение на право размещения нестационарного торгового объекта во время проведения городских массовых мероприятий)</t>
  </si>
  <si>
    <t>000 1 17 05040 04 0005 180</t>
  </si>
  <si>
    <t>Прочие неналоговые доходы бюджетов городских округов (плата по конкурсу за право заключения договора на размещение нестационарного торгового объекта )</t>
  </si>
  <si>
    <t>000 2 02 10000 00 0000 151</t>
  </si>
  <si>
    <t xml:space="preserve">Дотации бюджетам бюджетной системы Российской Федерации </t>
  </si>
  <si>
    <t>000 2 02 15001 00 0000 151</t>
  </si>
  <si>
    <t>000 2 02 15001 04 0000 151</t>
  </si>
  <si>
    <t>000 2 02 20000 00 0000 151</t>
  </si>
  <si>
    <t xml:space="preserve">Субсидии бюджетам бюджетной системы Российской Федерации (межбюджетные субсидии) </t>
  </si>
  <si>
    <t>706 2 02 20051 04 0000 151</t>
  </si>
  <si>
    <t>Субсидии бюджетам городских округов на реализацию федеральных целевых программ</t>
  </si>
  <si>
    <t xml:space="preserve">737 2 02 20077 04 0000 151 </t>
  </si>
  <si>
    <t xml:space="preserve">Субсидии  бюджетам городских округов на софинансирование  капитальных вложений в объекты муниципальной собственности </t>
  </si>
  <si>
    <t xml:space="preserve">737 2 02 20299 04 0000 151 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</si>
  <si>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</si>
  <si>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737 2 02 20302 04 0000 151 </t>
  </si>
  <si>
    <t xml:space="preserve">Субсидии бюджетам городских округов на обеспечение мероприятий по переселению граждан из аварийного жилищного фонда за счет средств бюджетов
</t>
  </si>
  <si>
    <t>000 2 02 29999 00 0000 151</t>
  </si>
  <si>
    <t>000 2 02 29999 04 0000 151</t>
  </si>
  <si>
    <t>737 2 02 29999 04 0000 151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</si>
  <si>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«Развитие дорожного хозяйства Астраханской области»</t>
  </si>
  <si>
    <t>Субсидии на финансовое обеспечение дорожной деятельности 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</t>
  </si>
  <si>
    <t>Субсидии на 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</t>
  </si>
  <si>
    <t>Субсидии на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 в Астраханской области" государственной программы "Развитие физической культуры и спорта в Астраханской области"</t>
  </si>
  <si>
    <t>Субсидии за счет средств бюджета Астраханской области  на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 в Астраханской области" государственной программы "Развитие физической культуры и спорта в Астраханской области"</t>
  </si>
  <si>
    <t>706 2 02 29999 04 0000 151</t>
  </si>
  <si>
    <t>Субсидии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(2014-2019)" , в рамках ведомственной целевой программы "Совершенствование системы управления государственной собственностью Астраханской области"</t>
  </si>
  <si>
    <t>000 2 02 30000 00 0000 151</t>
  </si>
  <si>
    <t xml:space="preserve">Субвенции бюджетам бюджетной системы Российской Федерации </t>
  </si>
  <si>
    <t>000 2 02 30029 00 0000 151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</si>
  <si>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</si>
  <si>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741 2 02 30029 04 0000 151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</si>
  <si>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</si>
  <si>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000 2 02 39999 00 0000 151</t>
  </si>
  <si>
    <t>000 2 02 39999 04 0000 151</t>
  </si>
  <si>
    <t>741 2 02 39999 04 0000 151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</si>
  <si>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</si>
  <si>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707 2 02 39999 04 0000 151</t>
  </si>
  <si>
    <t>Субвенции муниципальным образованиям Астраханской области на содержание административных комиссий в рамках ведомственной целевой программы "Формирование позитивного образа Астраханской области в рамках межрегиональных связей"</t>
  </si>
  <si>
    <t>Субвенции муниципальным образованиям Астраханской области на осуществление деятельности комиссий по делам несовершеннолетних и защите их прав</t>
  </si>
  <si>
    <t>738 2 02 39999 04 0000 151</t>
  </si>
  <si>
    <t>Субвенция муниципальным образованиям Астраханской области на осуществление отдельных полномочий в области санитарно-эпидемиологического благополучия населения в рамках ведомственной целевой программы "Повышение качества государственного управления службы ветеринарии Астраханской области и уровня организации профилактических мероприятий"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</si>
  <si>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</si>
  <si>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 xml:space="preserve">000 2 02 40000 00 0000 151 </t>
  </si>
  <si>
    <t xml:space="preserve">000 2 02 49999 04 0000 151 </t>
  </si>
  <si>
    <t xml:space="preserve">737 2 02 49999 04 0000 151 </t>
  </si>
  <si>
    <t>000 2 19 00000 00 0000 000</t>
  </si>
  <si>
    <t>Возврат остатков субсидий, субвенций и иных межбюджетных трансфертов, имеющих целевое значение, прошлых лет</t>
  </si>
  <si>
    <t>000 219 60010 04 0000 151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</si>
  <si>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</si>
  <si>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r>
      <t xml:space="preserve">ВСЕГО  ДОХОДОВ БЮДЖЕТА </t>
    </r>
    <r>
      <rPr>
        <sz val="12"/>
        <rFont val="Times New Roman"/>
        <family val="1"/>
        <charset val="204"/>
      </rPr>
      <t xml:space="preserve">без учета безвозмездных поступлений и НДФЛ по дополнительным нормативам отчислений </t>
    </r>
  </si>
  <si>
    <t xml:space="preserve">                               Уточненный план на 2017 год
</t>
  </si>
  <si>
    <t xml:space="preserve"> 000 1 09 00000 00 0000 000</t>
  </si>
  <si>
    <t>ЗАДОЛЖЕННОСТЬ И ПЕРЕРАСЧЕТЫ ПО ОТМЕНЕННЫМ НАЛОГАМ, СБОРАМ И ИНЫМ ОБЯЗАТЕЛЬНЫМ ПЛАТЕЖАМ</t>
  </si>
  <si>
    <t>000 1 09 07000 00 0000 000</t>
  </si>
  <si>
    <t>Прочие налоги и сборы (по отмененным налогам и сборам)</t>
  </si>
  <si>
    <t>000 1 16 21040 04 0000 000</t>
  </si>
  <si>
    <t>Денежные взыскания (штрафы) и иные суммы, взыскиваемые с лиц, виновных в совершении преступлений, и в возмещение ущербы имущества</t>
  </si>
  <si>
    <t>000 1 16 35000 00 0000 000</t>
  </si>
  <si>
    <t>Суммы по искам о возмещении вреда, причиненного окружающей среде</t>
  </si>
  <si>
    <t>000 1 17 01000 00 0000 000</t>
  </si>
  <si>
    <t>Невыясненные поступления</t>
  </si>
  <si>
    <t xml:space="preserve">Прочие неналоговые доходы бюджетов городских округов 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</si>
  <si>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</si>
  <si>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назначений, прошлых лет</t>
  </si>
  <si>
    <t>000 2 18 04030 04 0000 000</t>
  </si>
  <si>
    <t>Доходы бюджетов городских округов от возврата иными организациями остатков субсидий прошлых лет</t>
  </si>
  <si>
    <t xml:space="preserve">000 1 01 02050 01 3000 110 </t>
  </si>
  <si>
    <t>738 2 02 29999 04 0000 151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</si>
  <si>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современной городской среды" государственной программы "Улучшение качества предоставленищно-коммунальных услуги Астраханской области"</t>
  </si>
  <si>
    <t>Исполнение на 01.07.2017 год</t>
  </si>
  <si>
    <t>за  I полугодие 2017 года</t>
  </si>
  <si>
    <t>за I полугодие 2017 года</t>
  </si>
  <si>
    <t>Налог на доходы физических лиц с доходов, полученных в виде процентов по облигациям</t>
  </si>
  <si>
    <t>000 1 12 01070 01 0000 120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</si>
  <si>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</si>
  <si>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000 1 17 05040 04 0002 180</t>
  </si>
  <si>
    <t>000 1 03 02260 01 0000 110</t>
  </si>
  <si>
    <t>Доходы от уплаты акцизов за прямогонный бензин, подлежащее распределению между бюджетами субъектов Российской Федерации и местными бюджетами с кчетом установленных дифференцированных норматитов отчислений в местные бюджеты</t>
  </si>
  <si>
    <t>741 2 02 25027 04 0000 151</t>
  </si>
  <si>
    <t>Субсидии бюджетам городских округов на реализацию мероприятий государственной программы Российской Федерации "Доступная среда" на 2011-2020 годы (создание в дошкольных образовательных, общеобразовательных организациях, организация дополнительного образования детей ( в том числе организациях, осуществляющих образовательную деятельность по адаптированным образовательным программа) условий для получения детьми-инвалидами качественного образования на 2017 год)</t>
  </si>
  <si>
    <t>707 2 02 49999 04 0000 151</t>
  </si>
  <si>
    <t>Иные межбюджетные трансферты из бюджета Астраханской области муниципальным образованиям Астраханской области на исполнение наказов избирателей депутатам Думы Астраханской области</t>
  </si>
  <si>
    <t>Иные межбюджетные трансферты из бюджета Астраханской области на погашение задолженности по исполнительным листам, выданным Арбитражным судом Астраханской области по обращению взыскания на средства бюджета Астраханской области</t>
  </si>
  <si>
    <t>Иные межбюджетные трансферты из бюджета Астраханской области муниципальным образованиям Астраханской области на развитие дорожного хозяйства</t>
  </si>
  <si>
    <t xml:space="preserve">от   09.08.2017       №  4674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</si>
</sst>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"/>
  </numFmts>
  <fonts count="3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4" fillId="7" borderId="1" applyNumberFormat="0" applyAlignment="0" applyProtection="0"/>
    <xf numFmtId="0" fontId="5" fillId="14" borderId="2" applyNumberFormat="0" applyAlignment="0" applyProtection="0"/>
    <xf numFmtId="0" fontId="6" fillId="14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5" borderId="7" applyNumberFormat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7" fillId="0" borderId="0"/>
    <xf numFmtId="0" fontId="15" fillId="16" borderId="0" applyNumberFormat="0" applyBorder="0" applyAlignment="0" applyProtection="0"/>
    <xf numFmtId="0" fontId="16" fillId="0" borderId="0" applyNumberFormat="0" applyFill="0" applyBorder="0" applyAlignment="0" applyProtection="0"/>
    <xf numFmtId="0" fontId="7" fillId="4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17" borderId="0" applyNumberFormat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8" fillId="19" borderId="12">
      <alignment horizontal="right" vertical="top" shrinkToFit="1"/>
    </xf>
    <xf numFmtId="49" fontId="31" fillId="0" borderId="12">
      <alignment horizontal="center" vertical="top" shrinkToFit="1"/>
    </xf>
    <xf numFmtId="0" fontId="31" fillId="0" borderId="12">
      <alignment horizontal="left" vertical="top" wrapText="1"/>
    </xf>
  </cellStyleXfs>
  <cellXfs count="62">
    <xf numFmtId="0" fontId="0" fillId="0" borderId="0" xfId="0"/>
    <xf numFmtId="0" fontId="21" fillId="0" borderId="0" xfId="0" applyFont="1"/>
    <xf numFmtId="0" fontId="23" fillId="0" borderId="0" xfId="0" applyFont="1"/>
    <xf numFmtId="0" fontId="21" fillId="18" borderId="0" xfId="0" applyFont="1" applyFill="1"/>
    <xf numFmtId="0" fontId="21" fillId="0" borderId="0" xfId="36" applyFont="1" applyFill="1" applyAlignment="1">
      <alignment horizontal="left" vertical="center"/>
    </xf>
    <xf numFmtId="0" fontId="21" fillId="0" borderId="0" xfId="0" applyFont="1" applyAlignment="1">
      <alignment horizontal="left" vertical="center"/>
    </xf>
    <xf numFmtId="1" fontId="25" fillId="0" borderId="10" xfId="36" quotePrefix="1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3" fontId="25" fillId="0" borderId="10" xfId="0" applyNumberFormat="1" applyFont="1" applyBorder="1" applyAlignment="1">
      <alignment horizontal="center" vertical="center"/>
    </xf>
    <xf numFmtId="166" fontId="22" fillId="0" borderId="10" xfId="36" applyNumberFormat="1" applyFont="1" applyFill="1" applyBorder="1" applyAlignment="1">
      <alignment horizontal="center" vertical="center" wrapText="1"/>
    </xf>
    <xf numFmtId="0" fontId="26" fillId="0" borderId="0" xfId="36" applyFont="1" applyFill="1" applyBorder="1" applyAlignment="1">
      <alignment horizontal="center" vertical="center"/>
    </xf>
    <xf numFmtId="166" fontId="25" fillId="0" borderId="0" xfId="36" applyNumberFormat="1" applyFont="1" applyFill="1" applyAlignment="1"/>
    <xf numFmtId="0" fontId="26" fillId="0" borderId="0" xfId="36" applyFont="1" applyFill="1" applyBorder="1" applyAlignment="1">
      <alignment vertical="center"/>
    </xf>
    <xf numFmtId="165" fontId="25" fillId="0" borderId="10" xfId="0" applyNumberFormat="1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0" fontId="27" fillId="0" borderId="10" xfId="0" applyNumberFormat="1" applyFont="1" applyFill="1" applyBorder="1" applyAlignment="1">
      <alignment horizontal="left" vertical="center" wrapText="1"/>
    </xf>
    <xf numFmtId="3" fontId="25" fillId="0" borderId="10" xfId="36" applyNumberFormat="1" applyFont="1" applyFill="1" applyBorder="1" applyAlignment="1">
      <alignment horizontal="center" vertical="center"/>
    </xf>
    <xf numFmtId="3" fontId="25" fillId="0" borderId="10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Alignment="1"/>
    <xf numFmtId="165" fontId="22" fillId="0" borderId="10" xfId="0" applyNumberFormat="1" applyFont="1" applyFill="1" applyBorder="1" applyAlignment="1">
      <alignment horizontal="left" vertical="center" wrapText="1"/>
    </xf>
    <xf numFmtId="165" fontId="27" fillId="0" borderId="10" xfId="0" applyNumberFormat="1" applyFont="1" applyFill="1" applyBorder="1" applyAlignment="1">
      <alignment horizontal="left" vertical="center" wrapText="1"/>
    </xf>
    <xf numFmtId="165" fontId="25" fillId="0" borderId="10" xfId="0" applyNumberFormat="1" applyFont="1" applyFill="1" applyBorder="1" applyAlignment="1">
      <alignment horizontal="justify" vertical="center" wrapText="1"/>
    </xf>
    <xf numFmtId="165" fontId="22" fillId="0" borderId="10" xfId="0" applyNumberFormat="1" applyFont="1" applyFill="1" applyBorder="1" applyAlignment="1">
      <alignment horizontal="justify" vertical="center" wrapText="1"/>
    </xf>
    <xf numFmtId="165" fontId="25" fillId="0" borderId="10" xfId="0" applyNumberFormat="1" applyFont="1" applyFill="1" applyBorder="1" applyAlignment="1">
      <alignment vertical="center" wrapText="1"/>
    </xf>
    <xf numFmtId="165" fontId="25" fillId="0" borderId="10" xfId="0" quotePrefix="1" applyNumberFormat="1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vertical="top" wrapText="1"/>
    </xf>
    <xf numFmtId="0" fontId="29" fillId="0" borderId="10" xfId="75" applyNumberFormat="1" applyFont="1" applyFill="1" applyBorder="1" applyAlignment="1" applyProtection="1">
      <alignment horizontal="left" vertical="top" wrapText="1"/>
    </xf>
    <xf numFmtId="0" fontId="26" fillId="0" borderId="0" xfId="36" applyFont="1" applyFill="1" applyBorder="1" applyAlignment="1">
      <alignment horizontal="center" vertical="center"/>
    </xf>
    <xf numFmtId="166" fontId="25" fillId="0" borderId="0" xfId="36" applyNumberFormat="1" applyFont="1" applyFill="1" applyAlignment="1">
      <alignment horizontal="center"/>
    </xf>
    <xf numFmtId="166" fontId="25" fillId="0" borderId="0" xfId="0" applyNumberFormat="1" applyFont="1" applyAlignment="1">
      <alignment horizontal="center"/>
    </xf>
    <xf numFmtId="165" fontId="22" fillId="0" borderId="10" xfId="36" applyNumberFormat="1" applyFont="1" applyFill="1" applyBorder="1" applyAlignment="1">
      <alignment horizontal="center" vertical="center"/>
    </xf>
    <xf numFmtId="165" fontId="22" fillId="0" borderId="10" xfId="36" applyNumberFormat="1" applyFont="1" applyFill="1" applyBorder="1" applyAlignment="1">
      <alignment horizontal="left" vertical="center" wrapText="1"/>
    </xf>
    <xf numFmtId="165" fontId="25" fillId="0" borderId="10" xfId="36" applyNumberFormat="1" applyFont="1" applyFill="1" applyBorder="1" applyAlignment="1">
      <alignment horizontal="center" vertical="center"/>
    </xf>
    <xf numFmtId="165" fontId="25" fillId="0" borderId="10" xfId="36" applyNumberFormat="1" applyFont="1" applyFill="1" applyBorder="1" applyAlignment="1">
      <alignment horizontal="left" vertical="center" wrapText="1"/>
    </xf>
    <xf numFmtId="49" fontId="25" fillId="0" borderId="10" xfId="0" applyNumberFormat="1" applyFont="1" applyFill="1" applyBorder="1" applyAlignment="1">
      <alignment horizontal="center" vertical="center"/>
    </xf>
    <xf numFmtId="0" fontId="25" fillId="0" borderId="0" xfId="36" applyFont="1" applyFill="1" applyBorder="1" applyAlignment="1">
      <alignment horizontal="left" vertical="top"/>
    </xf>
    <xf numFmtId="0" fontId="20" fillId="0" borderId="0" xfId="36" applyFont="1" applyFill="1" applyBorder="1" applyAlignment="1">
      <alignment horizontal="left" vertical="top"/>
    </xf>
    <xf numFmtId="0" fontId="26" fillId="0" borderId="0" xfId="36" applyFont="1" applyFill="1" applyBorder="1" applyAlignment="1">
      <alignment horizontal="left" vertical="top"/>
    </xf>
    <xf numFmtId="0" fontId="21" fillId="0" borderId="0" xfId="0" applyFont="1" applyAlignment="1">
      <alignment horizontal="left" vertical="top"/>
    </xf>
    <xf numFmtId="165" fontId="25" fillId="0" borderId="10" xfId="0" applyNumberFormat="1" applyFont="1" applyFill="1" applyBorder="1" applyAlignment="1">
      <alignment horizontal="justify" vertical="top" wrapText="1"/>
    </xf>
    <xf numFmtId="1" fontId="25" fillId="0" borderId="10" xfId="36" quotePrefix="1" applyNumberFormat="1" applyFont="1" applyFill="1" applyBorder="1" applyAlignment="1">
      <alignment horizontal="center" vertical="top"/>
    </xf>
    <xf numFmtId="166" fontId="22" fillId="0" borderId="10" xfId="43" applyNumberFormat="1" applyFont="1" applyFill="1" applyBorder="1" applyAlignment="1">
      <alignment horizontal="center" vertical="center"/>
    </xf>
    <xf numFmtId="166" fontId="22" fillId="0" borderId="10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5" fillId="0" borderId="10" xfId="43" applyNumberFormat="1" applyFont="1" applyFill="1" applyBorder="1" applyAlignment="1">
      <alignment horizontal="center" vertical="center"/>
    </xf>
    <xf numFmtId="166" fontId="25" fillId="0" borderId="10" xfId="0" applyNumberFormat="1" applyFont="1" applyFill="1" applyBorder="1" applyAlignment="1">
      <alignment horizontal="center" vertical="center"/>
    </xf>
    <xf numFmtId="166" fontId="25" fillId="0" borderId="10" xfId="0" applyNumberFormat="1" applyFont="1" applyBorder="1" applyAlignment="1">
      <alignment horizontal="center" vertical="center"/>
    </xf>
    <xf numFmtId="166" fontId="22" fillId="0" borderId="10" xfId="0" applyNumberFormat="1" applyFont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 wrapText="1"/>
    </xf>
    <xf numFmtId="49" fontId="30" fillId="0" borderId="10" xfId="74" applyNumberFormat="1" applyFont="1" applyFill="1" applyBorder="1" applyAlignment="1" applyProtection="1">
      <alignment horizontal="center" vertical="center" shrinkToFit="1"/>
    </xf>
    <xf numFmtId="49" fontId="29" fillId="0" borderId="10" xfId="74" applyNumberFormat="1" applyFont="1" applyFill="1" applyBorder="1" applyAlignment="1" applyProtection="1">
      <alignment horizontal="center" vertical="center" shrinkToFit="1"/>
    </xf>
    <xf numFmtId="0" fontId="22" fillId="0" borderId="10" xfId="36" applyFont="1" applyFill="1" applyBorder="1" applyAlignment="1">
      <alignment horizontal="center" vertical="center" wrapText="1"/>
    </xf>
    <xf numFmtId="166" fontId="25" fillId="18" borderId="10" xfId="43" applyNumberFormat="1" applyFont="1" applyFill="1" applyBorder="1" applyAlignment="1">
      <alignment horizontal="center" vertical="center"/>
    </xf>
    <xf numFmtId="0" fontId="25" fillId="0" borderId="11" xfId="36" applyFont="1" applyFill="1" applyBorder="1" applyAlignment="1">
      <alignment horizontal="right" vertical="center"/>
    </xf>
    <xf numFmtId="0" fontId="25" fillId="0" borderId="0" xfId="36" applyFont="1" applyFill="1" applyAlignment="1">
      <alignment horizontal="right"/>
    </xf>
    <xf numFmtId="0" fontId="26" fillId="0" borderId="0" xfId="36" applyFont="1" applyFill="1" applyAlignment="1">
      <alignment horizontal="center" vertical="center"/>
    </xf>
    <xf numFmtId="0" fontId="26" fillId="0" borderId="0" xfId="36" applyFont="1" applyFill="1" applyBorder="1" applyAlignment="1">
      <alignment horizontal="center" vertical="center"/>
    </xf>
    <xf numFmtId="166" fontId="25" fillId="0" borderId="0" xfId="36" applyNumberFormat="1" applyFont="1" applyFill="1" applyAlignment="1">
      <alignment horizontal="right" wrapText="1"/>
    </xf>
    <xf numFmtId="166" fontId="25" fillId="0" borderId="0" xfId="36" applyNumberFormat="1" applyFont="1" applyFill="1" applyAlignment="1">
      <alignment horizontal="right"/>
    </xf>
  </cellXfs>
  <cellStyles count="7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29" xfId="74"/>
    <cellStyle name="xl39" xfId="75"/>
    <cellStyle name="xl40" xfId="73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52"/>
    <cellStyle name="Обычный 12" xfId="53"/>
    <cellStyle name="Обычный 13" xfId="54"/>
    <cellStyle name="Обычный 14" xfId="55"/>
    <cellStyle name="Обычный 15" xfId="56"/>
    <cellStyle name="Обычный 16" xfId="57"/>
    <cellStyle name="Обычный 17" xfId="58"/>
    <cellStyle name="Обычный 18" xfId="59"/>
    <cellStyle name="Обычный 19" xfId="60"/>
    <cellStyle name="Обычный 2" xfId="45"/>
    <cellStyle name="Обычный 20" xfId="61"/>
    <cellStyle name="Обычный 21" xfId="62"/>
    <cellStyle name="Обычный 23" xfId="63"/>
    <cellStyle name="Обычный 24" xfId="64"/>
    <cellStyle name="Обычный 25" xfId="65"/>
    <cellStyle name="Обычный 26" xfId="66"/>
    <cellStyle name="Обычный 27" xfId="67"/>
    <cellStyle name="Обычный 28" xfId="68"/>
    <cellStyle name="Обычный 29" xfId="69"/>
    <cellStyle name="Обычный 30" xfId="70"/>
    <cellStyle name="Обычный 31" xfId="71"/>
    <cellStyle name="Обычный 32" xfId="72"/>
    <cellStyle name="Обычный 4" xfId="46"/>
    <cellStyle name="Обычный 5" xfId="47"/>
    <cellStyle name="Обычный 6" xfId="48"/>
    <cellStyle name="Обычный 7" xfId="49"/>
    <cellStyle name="Обычный 8" xfId="50"/>
    <cellStyle name="Обычный 9" xfId="51"/>
    <cellStyle name="Обычный_Лист3" xfId="36"/>
    <cellStyle name="Обычный_п.1 доходы 2016-2017" xfId="44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 5" xfId="43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4"/>
  <sheetViews>
    <sheetView tabSelected="1" view="pageLayout" zoomScaleNormal="30" zoomScaleSheetLayoutView="100" workbookViewId="0">
      <selection activeCell="D154" sqref="D154"/>
    </sheetView>
  </sheetViews>
  <sheetFormatPr defaultColWidth="9.140625" defaultRowHeight="15.75"/>
  <cols>
    <col min="1" max="1" width="31.5703125" style="40" customWidth="1"/>
    <col min="2" max="2" width="48.5703125" style="5" customWidth="1"/>
    <col min="3" max="3" width="19.42578125" style="18" customWidth="1"/>
    <col min="4" max="4" width="19.7109375" style="18" customWidth="1"/>
    <col min="5" max="5" width="14.140625" style="31" customWidth="1"/>
    <col min="6" max="16384" width="9.140625" style="1"/>
  </cols>
  <sheetData>
    <row r="1" spans="1:5">
      <c r="A1" s="37"/>
      <c r="B1" s="57" t="s">
        <v>159</v>
      </c>
      <c r="C1" s="57"/>
      <c r="D1" s="57"/>
      <c r="E1" s="57"/>
    </row>
    <row r="2" spans="1:5">
      <c r="A2" s="57" t="s">
        <v>160</v>
      </c>
      <c r="B2" s="57"/>
      <c r="C2" s="57"/>
      <c r="D2" s="57"/>
      <c r="E2" s="57"/>
    </row>
    <row r="3" spans="1:5">
      <c r="A3" s="38"/>
      <c r="B3" s="57" t="s">
        <v>161</v>
      </c>
      <c r="C3" s="57"/>
      <c r="D3" s="57"/>
      <c r="E3" s="57"/>
    </row>
    <row r="4" spans="1:5">
      <c r="A4" s="38"/>
      <c r="B4" s="4"/>
      <c r="C4" s="60" t="s">
        <v>162</v>
      </c>
      <c r="D4" s="60"/>
      <c r="E4" s="60"/>
    </row>
    <row r="5" spans="1:5">
      <c r="A5" s="38"/>
      <c r="B5" s="4"/>
      <c r="C5" s="61" t="s">
        <v>282</v>
      </c>
      <c r="D5" s="61"/>
      <c r="E5" s="61"/>
    </row>
    <row r="6" spans="1:5">
      <c r="A6" s="38"/>
      <c r="B6" s="4"/>
      <c r="C6" s="11"/>
      <c r="D6" s="11"/>
      <c r="E6" s="30"/>
    </row>
    <row r="7" spans="1:5" ht="15.75" customHeight="1">
      <c r="A7" s="59" t="s">
        <v>120</v>
      </c>
      <c r="B7" s="59"/>
      <c r="C7" s="59"/>
      <c r="D7" s="59"/>
      <c r="E7" s="59"/>
    </row>
    <row r="8" spans="1:5" ht="20.25" customHeight="1">
      <c r="A8" s="59" t="s">
        <v>163</v>
      </c>
      <c r="B8" s="59"/>
      <c r="C8" s="59"/>
      <c r="D8" s="59"/>
      <c r="E8" s="59"/>
    </row>
    <row r="9" spans="1:5" ht="18.75" customHeight="1">
      <c r="A9" s="59" t="s">
        <v>269</v>
      </c>
      <c r="B9" s="59"/>
      <c r="C9" s="59"/>
      <c r="D9" s="59"/>
      <c r="E9" s="59"/>
    </row>
    <row r="10" spans="1:5" ht="18.75" customHeight="1">
      <c r="A10" s="39"/>
      <c r="B10" s="10"/>
      <c r="C10" s="12"/>
      <c r="D10" s="12"/>
      <c r="E10" s="29"/>
    </row>
    <row r="11" spans="1:5" ht="18.75">
      <c r="A11" s="58" t="s">
        <v>120</v>
      </c>
      <c r="B11" s="58"/>
      <c r="C11" s="58"/>
      <c r="D11" s="58"/>
      <c r="E11" s="58"/>
    </row>
    <row r="12" spans="1:5" ht="18.75">
      <c r="A12" s="58" t="s">
        <v>157</v>
      </c>
      <c r="B12" s="58"/>
      <c r="C12" s="58"/>
      <c r="D12" s="58"/>
      <c r="E12" s="58"/>
    </row>
    <row r="13" spans="1:5" ht="18.75">
      <c r="A13" s="58" t="s">
        <v>268</v>
      </c>
      <c r="B13" s="58"/>
      <c r="C13" s="58"/>
      <c r="D13" s="58"/>
      <c r="E13" s="58"/>
    </row>
    <row r="14" spans="1:5">
      <c r="A14" s="56" t="s">
        <v>148</v>
      </c>
      <c r="B14" s="56"/>
      <c r="C14" s="56"/>
      <c r="D14" s="56"/>
      <c r="E14" s="56"/>
    </row>
    <row r="15" spans="1:5" ht="67.5" customHeight="1">
      <c r="A15" s="54" t="s">
        <v>30</v>
      </c>
      <c r="B15" s="54" t="s">
        <v>28</v>
      </c>
      <c r="C15" s="9" t="s">
        <v>248</v>
      </c>
      <c r="D15" s="9" t="s">
        <v>267</v>
      </c>
      <c r="E15" s="9" t="s">
        <v>114</v>
      </c>
    </row>
    <row r="16" spans="1:5">
      <c r="A16" s="42">
        <v>1</v>
      </c>
      <c r="B16" s="6" t="s">
        <v>29</v>
      </c>
      <c r="C16" s="16">
        <v>3</v>
      </c>
      <c r="D16" s="17">
        <v>4</v>
      </c>
      <c r="E16" s="8">
        <v>5</v>
      </c>
    </row>
    <row r="17" spans="1:5" ht="31.5">
      <c r="A17" s="50" t="s">
        <v>31</v>
      </c>
      <c r="B17" s="19" t="s">
        <v>32</v>
      </c>
      <c r="C17" s="43">
        <f>C18+C32+C48+C56+C77+C84+C87+C94+C40+C26+C108</f>
        <v>3957234</v>
      </c>
      <c r="D17" s="43">
        <f>D18+D32+D48+D54+D56+D77+D84+D87+D94+D40+D26+D108</f>
        <v>1786759.9410400004</v>
      </c>
      <c r="E17" s="44">
        <f>D17/C17*100</f>
        <v>45.151738336423882</v>
      </c>
    </row>
    <row r="18" spans="1:5">
      <c r="A18" s="50" t="s">
        <v>33</v>
      </c>
      <c r="B18" s="19" t="s">
        <v>34</v>
      </c>
      <c r="C18" s="43">
        <f>C19</f>
        <v>1966884</v>
      </c>
      <c r="D18" s="43">
        <f>D19</f>
        <v>885331.43400000001</v>
      </c>
      <c r="E18" s="44">
        <f t="shared" ref="E18:E75" si="0">D18/C18*100</f>
        <v>45.01187838225335</v>
      </c>
    </row>
    <row r="19" spans="1:5">
      <c r="A19" s="50" t="s">
        <v>164</v>
      </c>
      <c r="B19" s="19" t="s">
        <v>143</v>
      </c>
      <c r="C19" s="43">
        <f>C21+C22+C23+C24+C25</f>
        <v>1966884</v>
      </c>
      <c r="D19" s="43">
        <f>D21+D22+D23+D24+D25</f>
        <v>885331.43400000001</v>
      </c>
      <c r="E19" s="44">
        <f t="shared" si="0"/>
        <v>45.01187838225335</v>
      </c>
    </row>
    <row r="20" spans="1:5" ht="31.5">
      <c r="A20" s="50"/>
      <c r="B20" s="20" t="s">
        <v>35</v>
      </c>
      <c r="C20" s="45">
        <v>894903</v>
      </c>
      <c r="D20" s="45">
        <f>(D19-D24)/28.4*13.4</f>
        <v>406704.90183802822</v>
      </c>
      <c r="E20" s="45">
        <f t="shared" si="0"/>
        <v>45.446813994145536</v>
      </c>
    </row>
    <row r="21" spans="1:5" ht="110.25">
      <c r="A21" s="36" t="s">
        <v>36</v>
      </c>
      <c r="B21" s="21" t="s">
        <v>132</v>
      </c>
      <c r="C21" s="46">
        <v>1902960</v>
      </c>
      <c r="D21" s="46">
        <v>844171.89099999995</v>
      </c>
      <c r="E21" s="47">
        <f t="shared" si="0"/>
        <v>44.360989773826034</v>
      </c>
    </row>
    <row r="22" spans="1:5" ht="157.5">
      <c r="A22" s="36" t="s">
        <v>37</v>
      </c>
      <c r="B22" s="21" t="s">
        <v>165</v>
      </c>
      <c r="C22" s="46">
        <v>21243</v>
      </c>
      <c r="D22" s="46">
        <v>9728.7240000000002</v>
      </c>
      <c r="E22" s="47">
        <f t="shared" si="0"/>
        <v>45.797316763169043</v>
      </c>
    </row>
    <row r="23" spans="1:5" ht="63">
      <c r="A23" s="36" t="s">
        <v>38</v>
      </c>
      <c r="B23" s="21" t="s">
        <v>2</v>
      </c>
      <c r="C23" s="46">
        <v>18685</v>
      </c>
      <c r="D23" s="46">
        <v>8069.3280000000004</v>
      </c>
      <c r="E23" s="47">
        <f t="shared" si="0"/>
        <v>43.18612791008831</v>
      </c>
    </row>
    <row r="24" spans="1:5" ht="126">
      <c r="A24" s="36" t="s">
        <v>111</v>
      </c>
      <c r="B24" s="21" t="s">
        <v>166</v>
      </c>
      <c r="C24" s="46">
        <v>23996</v>
      </c>
      <c r="D24" s="46">
        <v>23359.850999999999</v>
      </c>
      <c r="E24" s="47">
        <f t="shared" si="0"/>
        <v>97.348937322887139</v>
      </c>
    </row>
    <row r="25" spans="1:5" ht="31.5">
      <c r="A25" s="36" t="s">
        <v>264</v>
      </c>
      <c r="B25" s="21" t="s">
        <v>270</v>
      </c>
      <c r="C25" s="46"/>
      <c r="D25" s="46">
        <v>1.64</v>
      </c>
      <c r="E25" s="47"/>
    </row>
    <row r="26" spans="1:5" ht="63">
      <c r="A26" s="50" t="s">
        <v>100</v>
      </c>
      <c r="B26" s="22" t="s">
        <v>167</v>
      </c>
      <c r="C26" s="43">
        <f>C27</f>
        <v>44545</v>
      </c>
      <c r="D26" s="43">
        <f>D27</f>
        <v>18444.849000000002</v>
      </c>
      <c r="E26" s="44">
        <f t="shared" si="0"/>
        <v>41.407226400269394</v>
      </c>
    </row>
    <row r="27" spans="1:5" ht="47.25">
      <c r="A27" s="36" t="s">
        <v>101</v>
      </c>
      <c r="B27" s="21" t="s">
        <v>102</v>
      </c>
      <c r="C27" s="46">
        <f>SUM(C28+C30+C29+C31)</f>
        <v>44545</v>
      </c>
      <c r="D27" s="46">
        <f>SUM(D28+D30+D29)</f>
        <v>18444.849000000002</v>
      </c>
      <c r="E27" s="47">
        <f t="shared" si="0"/>
        <v>41.407226400269394</v>
      </c>
    </row>
    <row r="28" spans="1:5" ht="94.5">
      <c r="A28" s="36" t="s">
        <v>112</v>
      </c>
      <c r="B28" s="21" t="s">
        <v>133</v>
      </c>
      <c r="C28" s="46">
        <v>11804</v>
      </c>
      <c r="D28" s="46">
        <v>7284.1509999999998</v>
      </c>
      <c r="E28" s="47">
        <f t="shared" si="0"/>
        <v>61.709174855981018</v>
      </c>
    </row>
    <row r="29" spans="1:5" ht="126">
      <c r="A29" s="36" t="s">
        <v>119</v>
      </c>
      <c r="B29" s="21" t="s">
        <v>168</v>
      </c>
      <c r="C29" s="46">
        <v>312</v>
      </c>
      <c r="D29" s="46">
        <v>79.168000000000006</v>
      </c>
      <c r="E29" s="47">
        <f t="shared" si="0"/>
        <v>25.374358974358973</v>
      </c>
    </row>
    <row r="30" spans="1:5" ht="94.5">
      <c r="A30" s="36" t="s">
        <v>113</v>
      </c>
      <c r="B30" s="21" t="s">
        <v>134</v>
      </c>
      <c r="C30" s="46">
        <v>31716</v>
      </c>
      <c r="D30" s="46">
        <v>11081.53</v>
      </c>
      <c r="E30" s="47">
        <f t="shared" si="0"/>
        <v>34.939872619498047</v>
      </c>
    </row>
    <row r="31" spans="1:5" ht="94.5">
      <c r="A31" s="36" t="s">
        <v>274</v>
      </c>
      <c r="B31" s="21" t="s">
        <v>275</v>
      </c>
      <c r="C31" s="46">
        <v>713</v>
      </c>
      <c r="D31" s="46"/>
      <c r="E31" s="47"/>
    </row>
    <row r="32" spans="1:5">
      <c r="A32" s="50" t="s">
        <v>39</v>
      </c>
      <c r="B32" s="19" t="s">
        <v>169</v>
      </c>
      <c r="C32" s="43">
        <f>SUM(C33+C37+C38+C39)</f>
        <v>777427</v>
      </c>
      <c r="D32" s="43">
        <f>SUM(D33+D37+D38+D39)</f>
        <v>415770.42755000002</v>
      </c>
      <c r="E32" s="44">
        <f t="shared" si="0"/>
        <v>53.48031745102756</v>
      </c>
    </row>
    <row r="33" spans="1:5" ht="31.5">
      <c r="A33" s="50" t="s">
        <v>104</v>
      </c>
      <c r="B33" s="19" t="s">
        <v>103</v>
      </c>
      <c r="C33" s="43">
        <f>C34+C35+C36</f>
        <v>441842</v>
      </c>
      <c r="D33" s="43">
        <f>D34+D35+D36</f>
        <v>256722.07205000002</v>
      </c>
      <c r="E33" s="44">
        <f t="shared" si="0"/>
        <v>58.102686492003933</v>
      </c>
    </row>
    <row r="34" spans="1:5" ht="47.25">
      <c r="A34" s="36" t="s">
        <v>108</v>
      </c>
      <c r="B34" s="13" t="s">
        <v>105</v>
      </c>
      <c r="C34" s="46">
        <v>324577</v>
      </c>
      <c r="D34" s="46">
        <v>164453.67952000001</v>
      </c>
      <c r="E34" s="47">
        <f t="shared" si="0"/>
        <v>50.667077309852516</v>
      </c>
    </row>
    <row r="35" spans="1:5" ht="63">
      <c r="A35" s="36" t="s">
        <v>109</v>
      </c>
      <c r="B35" s="13" t="s">
        <v>106</v>
      </c>
      <c r="C35" s="46">
        <v>83465</v>
      </c>
      <c r="D35" s="46">
        <v>92638.305540000001</v>
      </c>
      <c r="E35" s="47">
        <f t="shared" si="0"/>
        <v>110.99060149763373</v>
      </c>
    </row>
    <row r="36" spans="1:5" ht="31.5">
      <c r="A36" s="36" t="s">
        <v>110</v>
      </c>
      <c r="B36" s="13" t="s">
        <v>107</v>
      </c>
      <c r="C36" s="46">
        <v>33800</v>
      </c>
      <c r="D36" s="46">
        <v>-369.91300999999999</v>
      </c>
      <c r="E36" s="47">
        <f t="shared" si="0"/>
        <v>-1.0944171893491124</v>
      </c>
    </row>
    <row r="37" spans="1:5" ht="31.5">
      <c r="A37" s="50" t="s">
        <v>40</v>
      </c>
      <c r="B37" s="19" t="s">
        <v>41</v>
      </c>
      <c r="C37" s="43">
        <v>319088</v>
      </c>
      <c r="D37" s="43">
        <v>149494.09745999999</v>
      </c>
      <c r="E37" s="44">
        <f t="shared" si="0"/>
        <v>46.850429179411321</v>
      </c>
    </row>
    <row r="38" spans="1:5">
      <c r="A38" s="50" t="s">
        <v>42</v>
      </c>
      <c r="B38" s="19" t="s">
        <v>43</v>
      </c>
      <c r="C38" s="43">
        <v>5820</v>
      </c>
      <c r="D38" s="43">
        <v>4281.4005100000004</v>
      </c>
      <c r="E38" s="44">
        <f t="shared" si="0"/>
        <v>73.563582646048118</v>
      </c>
    </row>
    <row r="39" spans="1:5" ht="31.5">
      <c r="A39" s="50" t="s">
        <v>135</v>
      </c>
      <c r="B39" s="19" t="s">
        <v>136</v>
      </c>
      <c r="C39" s="43">
        <v>10677</v>
      </c>
      <c r="D39" s="43">
        <v>5272.8575300000002</v>
      </c>
      <c r="E39" s="44">
        <f t="shared" si="0"/>
        <v>49.385197433736074</v>
      </c>
    </row>
    <row r="40" spans="1:5">
      <c r="A40" s="50" t="s">
        <v>44</v>
      </c>
      <c r="B40" s="19" t="s">
        <v>141</v>
      </c>
      <c r="C40" s="43">
        <f>C41+C43</f>
        <v>393358</v>
      </c>
      <c r="D40" s="43">
        <f>D41+D43</f>
        <v>102921.23124000001</v>
      </c>
      <c r="E40" s="44">
        <f t="shared" si="0"/>
        <v>26.164773880282088</v>
      </c>
    </row>
    <row r="41" spans="1:5">
      <c r="A41" s="50" t="s">
        <v>45</v>
      </c>
      <c r="B41" s="19" t="s">
        <v>46</v>
      </c>
      <c r="C41" s="43">
        <f>C42</f>
        <v>112863</v>
      </c>
      <c r="D41" s="43">
        <f>D42</f>
        <v>16398.358850000001</v>
      </c>
      <c r="E41" s="44">
        <f t="shared" si="0"/>
        <v>14.529437326670388</v>
      </c>
    </row>
    <row r="42" spans="1:5" ht="63">
      <c r="A42" s="36" t="s">
        <v>47</v>
      </c>
      <c r="B42" s="21" t="s">
        <v>3</v>
      </c>
      <c r="C42" s="46">
        <v>112863</v>
      </c>
      <c r="D42" s="46">
        <v>16398.358850000001</v>
      </c>
      <c r="E42" s="47">
        <f t="shared" si="0"/>
        <v>14.529437326670388</v>
      </c>
    </row>
    <row r="43" spans="1:5">
      <c r="A43" s="50" t="s">
        <v>48</v>
      </c>
      <c r="B43" s="19" t="s">
        <v>142</v>
      </c>
      <c r="C43" s="43">
        <f>C44+C46</f>
        <v>280495</v>
      </c>
      <c r="D43" s="43">
        <f>D44+D46</f>
        <v>86522.872390000004</v>
      </c>
      <c r="E43" s="44">
        <f t="shared" si="0"/>
        <v>30.846493659423519</v>
      </c>
    </row>
    <row r="44" spans="1:5">
      <c r="A44" s="36" t="s">
        <v>149</v>
      </c>
      <c r="B44" s="23" t="s">
        <v>150</v>
      </c>
      <c r="C44" s="46">
        <f>C45</f>
        <v>201490</v>
      </c>
      <c r="D44" s="46">
        <f>D45</f>
        <v>76324.303660000005</v>
      </c>
      <c r="E44" s="47">
        <f t="shared" si="0"/>
        <v>37.879946230582171</v>
      </c>
    </row>
    <row r="45" spans="1:5" ht="47.25">
      <c r="A45" s="36" t="s">
        <v>151</v>
      </c>
      <c r="B45" s="23" t="s">
        <v>152</v>
      </c>
      <c r="C45" s="46">
        <v>201490</v>
      </c>
      <c r="D45" s="46">
        <v>76324.303660000005</v>
      </c>
      <c r="E45" s="47">
        <f t="shared" si="0"/>
        <v>37.879946230582171</v>
      </c>
    </row>
    <row r="46" spans="1:5">
      <c r="A46" s="36" t="s">
        <v>154</v>
      </c>
      <c r="B46" s="23" t="s">
        <v>153</v>
      </c>
      <c r="C46" s="46">
        <f>C47</f>
        <v>79005</v>
      </c>
      <c r="D46" s="46">
        <f>D47</f>
        <v>10198.568730000001</v>
      </c>
      <c r="E46" s="47">
        <f t="shared" si="0"/>
        <v>12.908763660527816</v>
      </c>
    </row>
    <row r="47" spans="1:5" ht="47.25">
      <c r="A47" s="51" t="s">
        <v>155</v>
      </c>
      <c r="B47" s="23" t="s">
        <v>156</v>
      </c>
      <c r="C47" s="46">
        <v>79005</v>
      </c>
      <c r="D47" s="46">
        <v>10198.568730000001</v>
      </c>
      <c r="E47" s="47">
        <f t="shared" si="0"/>
        <v>12.908763660527816</v>
      </c>
    </row>
    <row r="48" spans="1:5">
      <c r="A48" s="50" t="s">
        <v>49</v>
      </c>
      <c r="B48" s="22" t="s">
        <v>50</v>
      </c>
      <c r="C48" s="43">
        <f>C49+C51</f>
        <v>90379</v>
      </c>
      <c r="D48" s="43">
        <f>D49+D51</f>
        <v>36267.650829999999</v>
      </c>
      <c r="E48" s="44">
        <f t="shared" si="0"/>
        <v>40.128404640458513</v>
      </c>
    </row>
    <row r="49" spans="1:5" ht="47.25">
      <c r="A49" s="36" t="s">
        <v>51</v>
      </c>
      <c r="B49" s="21" t="s">
        <v>4</v>
      </c>
      <c r="C49" s="46">
        <f>C50</f>
        <v>89849</v>
      </c>
      <c r="D49" s="46">
        <f>D50</f>
        <v>35326.025829999999</v>
      </c>
      <c r="E49" s="47">
        <f t="shared" si="0"/>
        <v>39.317105176462732</v>
      </c>
    </row>
    <row r="50" spans="1:5" ht="63">
      <c r="A50" s="36" t="s">
        <v>52</v>
      </c>
      <c r="B50" s="21" t="s">
        <v>53</v>
      </c>
      <c r="C50" s="46">
        <v>89849</v>
      </c>
      <c r="D50" s="46">
        <v>35326.025829999999</v>
      </c>
      <c r="E50" s="47">
        <f t="shared" si="0"/>
        <v>39.317105176462732</v>
      </c>
    </row>
    <row r="51" spans="1:5" ht="47.25">
      <c r="A51" s="36" t="s">
        <v>54</v>
      </c>
      <c r="B51" s="24" t="s">
        <v>55</v>
      </c>
      <c r="C51" s="46">
        <f>C52+C53</f>
        <v>530</v>
      </c>
      <c r="D51" s="46">
        <f>D52+D53</f>
        <v>941.625</v>
      </c>
      <c r="E51" s="47">
        <f t="shared" si="0"/>
        <v>177.66509433962264</v>
      </c>
    </row>
    <row r="52" spans="1:5" ht="47.25">
      <c r="A52" s="36" t="s">
        <v>5</v>
      </c>
      <c r="B52" s="21" t="s">
        <v>56</v>
      </c>
      <c r="C52" s="46">
        <v>463</v>
      </c>
      <c r="D52" s="46">
        <v>895.17499999999995</v>
      </c>
      <c r="E52" s="47">
        <f t="shared" si="0"/>
        <v>193.34233261339091</v>
      </c>
    </row>
    <row r="53" spans="1:5" ht="126">
      <c r="A53" s="36" t="s">
        <v>170</v>
      </c>
      <c r="B53" s="21" t="s">
        <v>171</v>
      </c>
      <c r="C53" s="46">
        <v>67</v>
      </c>
      <c r="D53" s="46">
        <v>46.45</v>
      </c>
      <c r="E53" s="47">
        <f t="shared" si="0"/>
        <v>69.328358208955237</v>
      </c>
    </row>
    <row r="54" spans="1:5" ht="47.25">
      <c r="A54" s="32" t="s">
        <v>249</v>
      </c>
      <c r="B54" s="33" t="s">
        <v>250</v>
      </c>
      <c r="C54" s="46"/>
      <c r="D54" s="43">
        <f>D55</f>
        <v>2.8261699999999998</v>
      </c>
      <c r="E54" s="47"/>
    </row>
    <row r="55" spans="1:5" ht="31.5">
      <c r="A55" s="34" t="s">
        <v>251</v>
      </c>
      <c r="B55" s="35" t="s">
        <v>252</v>
      </c>
      <c r="C55" s="46"/>
      <c r="D55" s="46">
        <v>2.8261699999999998</v>
      </c>
      <c r="E55" s="47"/>
    </row>
    <row r="56" spans="1:5" ht="63">
      <c r="A56" s="50" t="s">
        <v>57</v>
      </c>
      <c r="B56" s="22" t="s">
        <v>125</v>
      </c>
      <c r="C56" s="43">
        <f>C57+C67+C70</f>
        <v>366096</v>
      </c>
      <c r="D56" s="43">
        <f>D57+D67+D70</f>
        <v>146324.52264000004</v>
      </c>
      <c r="E56" s="44">
        <f t="shared" si="0"/>
        <v>39.968894126130863</v>
      </c>
    </row>
    <row r="57" spans="1:5" ht="141.75">
      <c r="A57" s="50" t="s">
        <v>58</v>
      </c>
      <c r="B57" s="22" t="s">
        <v>121</v>
      </c>
      <c r="C57" s="43">
        <f>C62+C58</f>
        <v>320604</v>
      </c>
      <c r="D57" s="43">
        <f>D62+D58</f>
        <v>139119.14146000001</v>
      </c>
      <c r="E57" s="44">
        <f t="shared" si="0"/>
        <v>43.392827743883423</v>
      </c>
    </row>
    <row r="58" spans="1:5" ht="94.5">
      <c r="A58" s="50" t="s">
        <v>59</v>
      </c>
      <c r="B58" s="22" t="s">
        <v>6</v>
      </c>
      <c r="C58" s="43">
        <f>C59</f>
        <v>288001</v>
      </c>
      <c r="D58" s="43">
        <f>D59</f>
        <v>123265.85128</v>
      </c>
      <c r="E58" s="44">
        <f t="shared" si="0"/>
        <v>42.8004941927285</v>
      </c>
    </row>
    <row r="59" spans="1:5" s="2" customFormat="1" ht="110.25">
      <c r="A59" s="36" t="s">
        <v>7</v>
      </c>
      <c r="B59" s="21" t="s">
        <v>122</v>
      </c>
      <c r="C59" s="46">
        <f>C60+C61</f>
        <v>288001</v>
      </c>
      <c r="D59" s="46">
        <f>D60+D61</f>
        <v>123265.85128</v>
      </c>
      <c r="E59" s="47">
        <f t="shared" si="0"/>
        <v>42.8004941927285</v>
      </c>
    </row>
    <row r="60" spans="1:5" ht="78.75">
      <c r="A60" s="36" t="s">
        <v>8</v>
      </c>
      <c r="B60" s="21" t="s">
        <v>9</v>
      </c>
      <c r="C60" s="46">
        <v>285022</v>
      </c>
      <c r="D60" s="46">
        <v>123265.85128</v>
      </c>
      <c r="E60" s="47">
        <f t="shared" si="0"/>
        <v>43.247837458161129</v>
      </c>
    </row>
    <row r="61" spans="1:5" ht="78.75">
      <c r="A61" s="36" t="s">
        <v>10</v>
      </c>
      <c r="B61" s="21" t="s">
        <v>11</v>
      </c>
      <c r="C61" s="46">
        <v>2979</v>
      </c>
      <c r="D61" s="46"/>
      <c r="E61" s="44"/>
    </row>
    <row r="62" spans="1:5" ht="110.25">
      <c r="A62" s="50" t="s">
        <v>60</v>
      </c>
      <c r="B62" s="19" t="s">
        <v>123</v>
      </c>
      <c r="C62" s="43">
        <f>C63</f>
        <v>32603</v>
      </c>
      <c r="D62" s="43">
        <f>D63</f>
        <v>15853.29018</v>
      </c>
      <c r="E62" s="44">
        <f t="shared" si="0"/>
        <v>48.625249762291809</v>
      </c>
    </row>
    <row r="63" spans="1:5" ht="94.5">
      <c r="A63" s="36" t="s">
        <v>12</v>
      </c>
      <c r="B63" s="21" t="s">
        <v>13</v>
      </c>
      <c r="C63" s="46">
        <f>C64+C65+C66</f>
        <v>32603</v>
      </c>
      <c r="D63" s="46">
        <f>D64+D65+D66</f>
        <v>15853.29018</v>
      </c>
      <c r="E63" s="47">
        <f t="shared" si="0"/>
        <v>48.625249762291809</v>
      </c>
    </row>
    <row r="64" spans="1:5" ht="94.5">
      <c r="A64" s="36" t="s">
        <v>61</v>
      </c>
      <c r="B64" s="21" t="s">
        <v>172</v>
      </c>
      <c r="C64" s="46">
        <v>31136</v>
      </c>
      <c r="D64" s="46">
        <v>14979.635179999999</v>
      </c>
      <c r="E64" s="47">
        <f t="shared" si="0"/>
        <v>48.110339093011298</v>
      </c>
    </row>
    <row r="65" spans="1:5" ht="47.25">
      <c r="A65" s="36" t="s">
        <v>62</v>
      </c>
      <c r="B65" s="21" t="s">
        <v>173</v>
      </c>
      <c r="C65" s="46">
        <v>710</v>
      </c>
      <c r="D65" s="46"/>
      <c r="E65" s="47"/>
    </row>
    <row r="66" spans="1:5" ht="189">
      <c r="A66" s="36" t="s">
        <v>174</v>
      </c>
      <c r="B66" s="41" t="s">
        <v>175</v>
      </c>
      <c r="C66" s="46">
        <v>757</v>
      </c>
      <c r="D66" s="46">
        <v>873.65499999999997</v>
      </c>
      <c r="E66" s="47">
        <f t="shared" si="0"/>
        <v>115.4101717305152</v>
      </c>
    </row>
    <row r="67" spans="1:5" ht="31.5">
      <c r="A67" s="50" t="s">
        <v>63</v>
      </c>
      <c r="B67" s="19" t="s">
        <v>64</v>
      </c>
      <c r="C67" s="43">
        <f>C68</f>
        <v>136</v>
      </c>
      <c r="D67" s="43">
        <f>D68</f>
        <v>324.71933999999999</v>
      </c>
      <c r="E67" s="47">
        <f t="shared" si="0"/>
        <v>238.7642205882353</v>
      </c>
    </row>
    <row r="68" spans="1:5" ht="63">
      <c r="A68" s="36" t="s">
        <v>65</v>
      </c>
      <c r="B68" s="13" t="s">
        <v>14</v>
      </c>
      <c r="C68" s="46">
        <f>C69</f>
        <v>136</v>
      </c>
      <c r="D68" s="46">
        <f>D69</f>
        <v>324.71933999999999</v>
      </c>
      <c r="E68" s="47">
        <f t="shared" si="0"/>
        <v>238.7642205882353</v>
      </c>
    </row>
    <row r="69" spans="1:5" ht="78.75">
      <c r="A69" s="36" t="s">
        <v>66</v>
      </c>
      <c r="B69" s="13" t="s">
        <v>15</v>
      </c>
      <c r="C69" s="46">
        <v>136</v>
      </c>
      <c r="D69" s="46">
        <v>324.71933999999999</v>
      </c>
      <c r="E69" s="47">
        <f t="shared" si="0"/>
        <v>238.7642205882353</v>
      </c>
    </row>
    <row r="70" spans="1:5" ht="126">
      <c r="A70" s="50" t="s">
        <v>67</v>
      </c>
      <c r="B70" s="19" t="s">
        <v>176</v>
      </c>
      <c r="C70" s="43">
        <f>C71</f>
        <v>45356</v>
      </c>
      <c r="D70" s="43">
        <f>D71</f>
        <v>6880.6618400000007</v>
      </c>
      <c r="E70" s="44">
        <f t="shared" si="0"/>
        <v>15.170345356733399</v>
      </c>
    </row>
    <row r="71" spans="1:5" ht="126">
      <c r="A71" s="36" t="s">
        <v>68</v>
      </c>
      <c r="B71" s="13" t="s">
        <v>177</v>
      </c>
      <c r="C71" s="46">
        <f>C72</f>
        <v>45356</v>
      </c>
      <c r="D71" s="46">
        <f>D72</f>
        <v>6880.6618400000007</v>
      </c>
      <c r="E71" s="47">
        <f t="shared" si="0"/>
        <v>15.170345356733399</v>
      </c>
    </row>
    <row r="72" spans="1:5" ht="110.25">
      <c r="A72" s="36" t="s">
        <v>178</v>
      </c>
      <c r="B72" s="13" t="s">
        <v>179</v>
      </c>
      <c r="C72" s="46">
        <f>SUM(C73:C76)</f>
        <v>45356</v>
      </c>
      <c r="D72" s="46">
        <f>SUM(D73:D76)</f>
        <v>6880.6618400000007</v>
      </c>
      <c r="E72" s="47">
        <f t="shared" si="0"/>
        <v>15.170345356733399</v>
      </c>
    </row>
    <row r="73" spans="1:5" ht="31.5">
      <c r="A73" s="36" t="s">
        <v>180</v>
      </c>
      <c r="B73" s="13" t="s">
        <v>181</v>
      </c>
      <c r="C73" s="46">
        <v>5402</v>
      </c>
      <c r="D73" s="46">
        <v>4015.9092799999999</v>
      </c>
      <c r="E73" s="47">
        <f t="shared" si="0"/>
        <v>74.341156608663454</v>
      </c>
    </row>
    <row r="74" spans="1:5">
      <c r="A74" s="36" t="s">
        <v>182</v>
      </c>
      <c r="B74" s="13" t="s">
        <v>183</v>
      </c>
      <c r="C74" s="46">
        <v>32399</v>
      </c>
      <c r="D74" s="46">
        <v>125.67165</v>
      </c>
      <c r="E74" s="47">
        <f t="shared" si="0"/>
        <v>0.38788743479737031</v>
      </c>
    </row>
    <row r="75" spans="1:5">
      <c r="A75" s="36" t="s">
        <v>184</v>
      </c>
      <c r="B75" s="13" t="s">
        <v>185</v>
      </c>
      <c r="C75" s="46">
        <v>4600</v>
      </c>
      <c r="D75" s="46">
        <v>2739.0809100000001</v>
      </c>
      <c r="E75" s="47">
        <f t="shared" si="0"/>
        <v>59.545237173913044</v>
      </c>
    </row>
    <row r="76" spans="1:5" ht="47.25">
      <c r="A76" s="36" t="s">
        <v>186</v>
      </c>
      <c r="B76" s="13" t="s">
        <v>187</v>
      </c>
      <c r="C76" s="46">
        <v>2955</v>
      </c>
      <c r="D76" s="46"/>
      <c r="E76" s="47"/>
    </row>
    <row r="77" spans="1:5" ht="31.5">
      <c r="A77" s="50" t="s">
        <v>69</v>
      </c>
      <c r="B77" s="19" t="s">
        <v>70</v>
      </c>
      <c r="C77" s="43">
        <f>C78</f>
        <v>18724</v>
      </c>
      <c r="D77" s="43">
        <f>D78</f>
        <v>3932.7097100000001</v>
      </c>
      <c r="E77" s="44">
        <f t="shared" ref="E77:E134" si="1">D77/C77*100</f>
        <v>21.003576746421707</v>
      </c>
    </row>
    <row r="78" spans="1:5" ht="31.5">
      <c r="A78" s="50" t="s">
        <v>71</v>
      </c>
      <c r="B78" s="19" t="s">
        <v>72</v>
      </c>
      <c r="C78" s="43">
        <f>SUM(C79:C83)</f>
        <v>18724</v>
      </c>
      <c r="D78" s="43">
        <f>SUM(D79:D83)</f>
        <v>3932.7097100000001</v>
      </c>
      <c r="E78" s="44">
        <f t="shared" si="1"/>
        <v>21.003576746421707</v>
      </c>
    </row>
    <row r="79" spans="1:5" ht="47.25">
      <c r="A79" s="36" t="s">
        <v>126</v>
      </c>
      <c r="B79" s="13" t="s">
        <v>127</v>
      </c>
      <c r="C79" s="46">
        <v>626</v>
      </c>
      <c r="D79" s="46">
        <v>484.73115000000001</v>
      </c>
      <c r="E79" s="47">
        <f t="shared" si="1"/>
        <v>77.433091054313095</v>
      </c>
    </row>
    <row r="80" spans="1:5" ht="47.25">
      <c r="A80" s="36" t="s">
        <v>128</v>
      </c>
      <c r="B80" s="13" t="s">
        <v>137</v>
      </c>
      <c r="C80" s="46">
        <v>570</v>
      </c>
      <c r="D80" s="46">
        <v>2.2568999999999999</v>
      </c>
      <c r="E80" s="47">
        <f t="shared" si="1"/>
        <v>0.39594736842105255</v>
      </c>
    </row>
    <row r="81" spans="1:5" ht="31.5">
      <c r="A81" s="36" t="s">
        <v>129</v>
      </c>
      <c r="B81" s="13" t="s">
        <v>130</v>
      </c>
      <c r="C81" s="46">
        <v>626</v>
      </c>
      <c r="D81" s="46">
        <v>31.749110000000002</v>
      </c>
      <c r="E81" s="47">
        <f t="shared" si="1"/>
        <v>5.0717428115015979</v>
      </c>
    </row>
    <row r="82" spans="1:5" ht="31.5">
      <c r="A82" s="36" t="s">
        <v>138</v>
      </c>
      <c r="B82" s="13" t="s">
        <v>131</v>
      </c>
      <c r="C82" s="46">
        <v>16902</v>
      </c>
      <c r="D82" s="46">
        <v>2887.1919600000001</v>
      </c>
      <c r="E82" s="47">
        <f t="shared" si="1"/>
        <v>17.081954561590347</v>
      </c>
    </row>
    <row r="83" spans="1:5" ht="63">
      <c r="A83" s="36" t="s">
        <v>271</v>
      </c>
      <c r="B83" s="13" t="s">
        <v>272</v>
      </c>
      <c r="C83" s="46"/>
      <c r="D83" s="46">
        <v>526.78058999999996</v>
      </c>
      <c r="E83" s="47"/>
    </row>
    <row r="84" spans="1:5" ht="47.25">
      <c r="A84" s="50" t="s">
        <v>73</v>
      </c>
      <c r="B84" s="19" t="s">
        <v>16</v>
      </c>
      <c r="C84" s="43">
        <f>C85+C86</f>
        <v>912</v>
      </c>
      <c r="D84" s="43">
        <f>D85+D86</f>
        <v>2613.3562900000002</v>
      </c>
      <c r="E84" s="44">
        <f t="shared" si="1"/>
        <v>286.55222478070181</v>
      </c>
    </row>
    <row r="85" spans="1:5">
      <c r="A85" s="36" t="s">
        <v>115</v>
      </c>
      <c r="B85" s="13" t="s">
        <v>116</v>
      </c>
      <c r="C85" s="46">
        <v>481</v>
      </c>
      <c r="D85" s="46">
        <v>373.79878000000002</v>
      </c>
      <c r="E85" s="47">
        <f t="shared" si="1"/>
        <v>77.712844074844085</v>
      </c>
    </row>
    <row r="86" spans="1:5">
      <c r="A86" s="36" t="s">
        <v>74</v>
      </c>
      <c r="B86" s="13" t="s">
        <v>75</v>
      </c>
      <c r="C86" s="46">
        <v>431</v>
      </c>
      <c r="D86" s="46">
        <v>2239.5575100000001</v>
      </c>
      <c r="E86" s="47">
        <f t="shared" si="1"/>
        <v>519.61891183294665</v>
      </c>
    </row>
    <row r="87" spans="1:5" ht="47.25">
      <c r="A87" s="50" t="s">
        <v>76</v>
      </c>
      <c r="B87" s="19" t="s">
        <v>77</v>
      </c>
      <c r="C87" s="43">
        <f>C88+C91</f>
        <v>185463</v>
      </c>
      <c r="D87" s="43">
        <f>D88+D91</f>
        <v>110220.19824</v>
      </c>
      <c r="E87" s="47">
        <f t="shared" si="1"/>
        <v>59.429750537843127</v>
      </c>
    </row>
    <row r="88" spans="1:5" ht="141.75">
      <c r="A88" s="50" t="s">
        <v>78</v>
      </c>
      <c r="B88" s="19" t="s">
        <v>188</v>
      </c>
      <c r="C88" s="43">
        <f>C89</f>
        <v>115655</v>
      </c>
      <c r="D88" s="43">
        <f>D89</f>
        <v>42613.966869999997</v>
      </c>
      <c r="E88" s="47">
        <f t="shared" si="1"/>
        <v>36.845762716700534</v>
      </c>
    </row>
    <row r="89" spans="1:5" ht="141.75">
      <c r="A89" s="36" t="s">
        <v>17</v>
      </c>
      <c r="B89" s="13" t="s">
        <v>189</v>
      </c>
      <c r="C89" s="46">
        <f>C90</f>
        <v>115655</v>
      </c>
      <c r="D89" s="46">
        <f>D90</f>
        <v>42613.966869999997</v>
      </c>
      <c r="E89" s="47">
        <f t="shared" si="1"/>
        <v>36.845762716700534</v>
      </c>
    </row>
    <row r="90" spans="1:5" ht="126">
      <c r="A90" s="36" t="s">
        <v>18</v>
      </c>
      <c r="B90" s="13" t="s">
        <v>124</v>
      </c>
      <c r="C90" s="46">
        <v>115655</v>
      </c>
      <c r="D90" s="46">
        <v>42613.966869999997</v>
      </c>
      <c r="E90" s="47">
        <f t="shared" si="1"/>
        <v>36.845762716700534</v>
      </c>
    </row>
    <row r="91" spans="1:5" ht="63">
      <c r="A91" s="50" t="s">
        <v>79</v>
      </c>
      <c r="B91" s="19" t="s">
        <v>190</v>
      </c>
      <c r="C91" s="43">
        <f>C92</f>
        <v>69808</v>
      </c>
      <c r="D91" s="43">
        <f>D92</f>
        <v>67606.231369999994</v>
      </c>
      <c r="E91" s="44">
        <f t="shared" si="1"/>
        <v>96.845965175911061</v>
      </c>
    </row>
    <row r="92" spans="1:5" ht="47.25">
      <c r="A92" s="36" t="s">
        <v>80</v>
      </c>
      <c r="B92" s="13" t="s">
        <v>81</v>
      </c>
      <c r="C92" s="46">
        <f>C93</f>
        <v>69808</v>
      </c>
      <c r="D92" s="46">
        <f>D93</f>
        <v>67606.231369999994</v>
      </c>
      <c r="E92" s="47">
        <f t="shared" si="1"/>
        <v>96.845965175911061</v>
      </c>
    </row>
    <row r="93" spans="1:5" ht="63">
      <c r="A93" s="36" t="s">
        <v>19</v>
      </c>
      <c r="B93" s="13" t="s">
        <v>82</v>
      </c>
      <c r="C93" s="46">
        <v>69808</v>
      </c>
      <c r="D93" s="46">
        <v>67606.231369999994</v>
      </c>
      <c r="E93" s="47">
        <f t="shared" si="1"/>
        <v>96.845965175911061</v>
      </c>
    </row>
    <row r="94" spans="1:5" ht="31.5">
      <c r="A94" s="50" t="s">
        <v>83</v>
      </c>
      <c r="B94" s="19" t="s">
        <v>84</v>
      </c>
      <c r="C94" s="43">
        <f>SUM(C95:C107)</f>
        <v>98632</v>
      </c>
      <c r="D94" s="43">
        <f>SUM(D95:D107)</f>
        <v>50384.888399999996</v>
      </c>
      <c r="E94" s="44">
        <f t="shared" si="1"/>
        <v>51.083713602076401</v>
      </c>
    </row>
    <row r="95" spans="1:5" ht="31.5">
      <c r="A95" s="36" t="s">
        <v>20</v>
      </c>
      <c r="B95" s="13" t="s">
        <v>85</v>
      </c>
      <c r="C95" s="46">
        <v>1180</v>
      </c>
      <c r="D95" s="46">
        <v>1003.29591</v>
      </c>
      <c r="E95" s="47">
        <f t="shared" si="1"/>
        <v>85.025077118644077</v>
      </c>
    </row>
    <row r="96" spans="1:5" ht="78.75">
      <c r="A96" s="36" t="s">
        <v>21</v>
      </c>
      <c r="B96" s="13" t="s">
        <v>86</v>
      </c>
      <c r="C96" s="46">
        <v>2449</v>
      </c>
      <c r="D96" s="46">
        <v>757.48738000000003</v>
      </c>
      <c r="E96" s="47">
        <f t="shared" si="1"/>
        <v>30.930476929358925</v>
      </c>
    </row>
    <row r="97" spans="1:5" ht="78.75">
      <c r="A97" s="36" t="s">
        <v>22</v>
      </c>
      <c r="B97" s="13" t="s">
        <v>23</v>
      </c>
      <c r="C97" s="46">
        <v>1464</v>
      </c>
      <c r="D97" s="46">
        <v>590.78911000000005</v>
      </c>
      <c r="E97" s="47">
        <f t="shared" si="1"/>
        <v>40.354447404371591</v>
      </c>
    </row>
    <row r="98" spans="1:5" ht="63">
      <c r="A98" s="36" t="s">
        <v>253</v>
      </c>
      <c r="B98" s="13" t="s">
        <v>254</v>
      </c>
      <c r="C98" s="46"/>
      <c r="D98" s="46">
        <v>25.33989</v>
      </c>
      <c r="E98" s="47"/>
    </row>
    <row r="99" spans="1:5" ht="173.25">
      <c r="A99" s="36" t="s">
        <v>24</v>
      </c>
      <c r="B99" s="13" t="s">
        <v>191</v>
      </c>
      <c r="C99" s="46">
        <v>10638</v>
      </c>
      <c r="D99" s="46">
        <v>5580.4603999999999</v>
      </c>
      <c r="E99" s="47">
        <f t="shared" si="1"/>
        <v>52.457796578304198</v>
      </c>
    </row>
    <row r="100" spans="1:5" ht="78.75">
      <c r="A100" s="36" t="s">
        <v>87</v>
      </c>
      <c r="B100" s="13" t="s">
        <v>88</v>
      </c>
      <c r="C100" s="46">
        <v>2394</v>
      </c>
      <c r="D100" s="46">
        <v>1019.0692</v>
      </c>
      <c r="E100" s="47">
        <f t="shared" si="1"/>
        <v>42.567635756056809</v>
      </c>
    </row>
    <row r="101" spans="1:5" ht="47.25">
      <c r="A101" s="36" t="s">
        <v>192</v>
      </c>
      <c r="B101" s="13" t="s">
        <v>144</v>
      </c>
      <c r="C101" s="46">
        <v>11251</v>
      </c>
      <c r="D101" s="46">
        <v>15096.4316</v>
      </c>
      <c r="E101" s="47">
        <f t="shared" si="1"/>
        <v>134.17857612656653</v>
      </c>
    </row>
    <row r="102" spans="1:5" ht="94.5">
      <c r="A102" s="36" t="s">
        <v>25</v>
      </c>
      <c r="B102" s="13" t="s">
        <v>158</v>
      </c>
      <c r="C102" s="46">
        <v>336</v>
      </c>
      <c r="D102" s="46">
        <v>6</v>
      </c>
      <c r="E102" s="47">
        <f t="shared" si="1"/>
        <v>1.7857142857142856</v>
      </c>
    </row>
    <row r="103" spans="1:5" ht="31.5">
      <c r="A103" s="36" t="s">
        <v>255</v>
      </c>
      <c r="B103" s="13" t="s">
        <v>256</v>
      </c>
      <c r="C103" s="46"/>
      <c r="D103" s="46">
        <v>28.774049999999999</v>
      </c>
      <c r="E103" s="47"/>
    </row>
    <row r="104" spans="1:5" ht="47.25">
      <c r="A104" s="36" t="s">
        <v>193</v>
      </c>
      <c r="B104" s="13" t="s">
        <v>145</v>
      </c>
      <c r="C104" s="46">
        <v>2614</v>
      </c>
      <c r="D104" s="46">
        <v>853</v>
      </c>
      <c r="E104" s="47">
        <f t="shared" si="1"/>
        <v>32.631981637337418</v>
      </c>
    </row>
    <row r="105" spans="1:5" ht="94.5">
      <c r="A105" s="36" t="s">
        <v>194</v>
      </c>
      <c r="B105" s="13" t="s">
        <v>146</v>
      </c>
      <c r="C105" s="46">
        <v>5880</v>
      </c>
      <c r="D105" s="46">
        <v>6561.4424499999996</v>
      </c>
      <c r="E105" s="47">
        <f t="shared" si="1"/>
        <v>111.58915731292515</v>
      </c>
    </row>
    <row r="106" spans="1:5" ht="47.25">
      <c r="A106" s="36" t="s">
        <v>195</v>
      </c>
      <c r="B106" s="13" t="s">
        <v>147</v>
      </c>
      <c r="C106" s="46">
        <v>7991</v>
      </c>
      <c r="D106" s="46">
        <v>2632.1772999999998</v>
      </c>
      <c r="E106" s="47">
        <f t="shared" si="1"/>
        <v>32.939272932048553</v>
      </c>
    </row>
    <row r="107" spans="1:5" ht="31.5">
      <c r="A107" s="36" t="s">
        <v>89</v>
      </c>
      <c r="B107" s="13" t="s">
        <v>90</v>
      </c>
      <c r="C107" s="46">
        <v>52435</v>
      </c>
      <c r="D107" s="46">
        <v>16230.62111</v>
      </c>
      <c r="E107" s="47">
        <f t="shared" si="1"/>
        <v>30.953792524077429</v>
      </c>
    </row>
    <row r="108" spans="1:5">
      <c r="A108" s="50" t="s">
        <v>118</v>
      </c>
      <c r="B108" s="19" t="s">
        <v>117</v>
      </c>
      <c r="C108" s="43">
        <f>SUM(C109:C113)</f>
        <v>14814</v>
      </c>
      <c r="D108" s="43">
        <f>SUM(D109:D113)</f>
        <v>14545.846970000001</v>
      </c>
      <c r="E108" s="44">
        <f t="shared" si="1"/>
        <v>98.189867490211967</v>
      </c>
    </row>
    <row r="109" spans="1:5">
      <c r="A109" s="36" t="s">
        <v>257</v>
      </c>
      <c r="B109" s="13" t="s">
        <v>258</v>
      </c>
      <c r="C109" s="46"/>
      <c r="D109" s="46">
        <v>1108.8298500000001</v>
      </c>
      <c r="E109" s="47"/>
    </row>
    <row r="110" spans="1:5" ht="47.25">
      <c r="A110" s="36" t="s">
        <v>139</v>
      </c>
      <c r="B110" s="13" t="s">
        <v>140</v>
      </c>
      <c r="C110" s="46">
        <v>9166</v>
      </c>
      <c r="D110" s="46">
        <v>7765.4115000000002</v>
      </c>
      <c r="E110" s="47">
        <f t="shared" si="1"/>
        <v>84.719741435740787</v>
      </c>
    </row>
    <row r="111" spans="1:5" ht="78.75">
      <c r="A111" s="36" t="s">
        <v>196</v>
      </c>
      <c r="B111" s="13" t="s">
        <v>197</v>
      </c>
      <c r="C111" s="46">
        <v>2284</v>
      </c>
      <c r="D111" s="46">
        <v>395.93360000000001</v>
      </c>
      <c r="E111" s="47">
        <f t="shared" si="1"/>
        <v>17.335096322241682</v>
      </c>
    </row>
    <row r="112" spans="1:5" ht="63">
      <c r="A112" s="36" t="s">
        <v>198</v>
      </c>
      <c r="B112" s="13" t="s">
        <v>199</v>
      </c>
      <c r="C112" s="46">
        <v>3364</v>
      </c>
      <c r="D112" s="46">
        <v>2461.83943</v>
      </c>
      <c r="E112" s="47">
        <f t="shared" si="1"/>
        <v>73.181909334126033</v>
      </c>
    </row>
    <row r="113" spans="1:5" ht="31.5">
      <c r="A113" s="36" t="s">
        <v>273</v>
      </c>
      <c r="B113" s="13" t="s">
        <v>259</v>
      </c>
      <c r="C113" s="46"/>
      <c r="D113" s="46">
        <v>2813.83259</v>
      </c>
      <c r="E113" s="47"/>
    </row>
    <row r="114" spans="1:5">
      <c r="A114" s="50" t="s">
        <v>91</v>
      </c>
      <c r="B114" s="25" t="s">
        <v>92</v>
      </c>
      <c r="C114" s="43">
        <f>C115+C151</f>
        <v>3881653.0000000005</v>
      </c>
      <c r="D114" s="43">
        <f>D115+D151+D149</f>
        <v>1969350.9082999998</v>
      </c>
      <c r="E114" s="44">
        <f t="shared" si="1"/>
        <v>50.734852092652275</v>
      </c>
    </row>
    <row r="115" spans="1:5" ht="47.25">
      <c r="A115" s="50" t="s">
        <v>93</v>
      </c>
      <c r="B115" s="25" t="s">
        <v>94</v>
      </c>
      <c r="C115" s="43">
        <f>C116+C119+C134+C144</f>
        <v>3895377.6000000006</v>
      </c>
      <c r="D115" s="43">
        <f>D116+D119+D134+D144</f>
        <v>1981868.7852999999</v>
      </c>
      <c r="E115" s="44">
        <f t="shared" si="1"/>
        <v>50.877449860059762</v>
      </c>
    </row>
    <row r="116" spans="1:5" ht="31.5">
      <c r="A116" s="50" t="s">
        <v>200</v>
      </c>
      <c r="B116" s="25" t="s">
        <v>201</v>
      </c>
      <c r="C116" s="43">
        <f>C117</f>
        <v>246082.4</v>
      </c>
      <c r="D116" s="43">
        <f>D117</f>
        <v>123041.4</v>
      </c>
      <c r="E116" s="44">
        <f t="shared" si="1"/>
        <v>50.000081273589657</v>
      </c>
    </row>
    <row r="117" spans="1:5" ht="31.5">
      <c r="A117" s="36" t="s">
        <v>202</v>
      </c>
      <c r="B117" s="7" t="s">
        <v>95</v>
      </c>
      <c r="C117" s="46">
        <f>C118</f>
        <v>246082.4</v>
      </c>
      <c r="D117" s="46">
        <f>D118</f>
        <v>123041.4</v>
      </c>
      <c r="E117" s="47">
        <f t="shared" si="1"/>
        <v>50.000081273589657</v>
      </c>
    </row>
    <row r="118" spans="1:5" ht="31.5">
      <c r="A118" s="36" t="s">
        <v>203</v>
      </c>
      <c r="B118" s="7" t="s">
        <v>96</v>
      </c>
      <c r="C118" s="46">
        <v>246082.4</v>
      </c>
      <c r="D118" s="46">
        <v>123041.4</v>
      </c>
      <c r="E118" s="47">
        <f t="shared" si="1"/>
        <v>50.000081273589657</v>
      </c>
    </row>
    <row r="119" spans="1:5" ht="47.25">
      <c r="A119" s="50" t="s">
        <v>204</v>
      </c>
      <c r="B119" s="25" t="s">
        <v>205</v>
      </c>
      <c r="C119" s="43">
        <f>C123+C125+C121+C120+C122+C124</f>
        <v>959873.20000000007</v>
      </c>
      <c r="D119" s="43">
        <f>D123+D125+D121+D120+D122+D124</f>
        <v>272970.1213</v>
      </c>
      <c r="E119" s="44"/>
    </row>
    <row r="120" spans="1:5" ht="31.5">
      <c r="A120" s="36" t="s">
        <v>206</v>
      </c>
      <c r="B120" s="7" t="s">
        <v>207</v>
      </c>
      <c r="C120" s="46">
        <v>3827.5</v>
      </c>
      <c r="D120" s="46"/>
      <c r="E120" s="44"/>
    </row>
    <row r="121" spans="1:5" ht="47.25">
      <c r="A121" s="36" t="s">
        <v>208</v>
      </c>
      <c r="B121" s="7" t="s">
        <v>209</v>
      </c>
      <c r="C121" s="46">
        <v>32880.5</v>
      </c>
      <c r="D121" s="46"/>
      <c r="E121" s="47"/>
    </row>
    <row r="122" spans="1:5" ht="110.25">
      <c r="A122" s="36" t="s">
        <v>210</v>
      </c>
      <c r="B122" s="7" t="s">
        <v>211</v>
      </c>
      <c r="C122" s="46">
        <v>62151.6</v>
      </c>
      <c r="D122" s="46"/>
      <c r="E122" s="47"/>
    </row>
    <row r="123" spans="1:5" s="3" customFormat="1" ht="78.75">
      <c r="A123" s="36" t="s">
        <v>212</v>
      </c>
      <c r="B123" s="7" t="s">
        <v>213</v>
      </c>
      <c r="C123" s="46">
        <v>30667.3</v>
      </c>
      <c r="D123" s="46"/>
      <c r="E123" s="47"/>
    </row>
    <row r="124" spans="1:5" s="3" customFormat="1" ht="204.75" hidden="1">
      <c r="A124" s="36" t="s">
        <v>276</v>
      </c>
      <c r="B124" s="7" t="s">
        <v>277</v>
      </c>
      <c r="C124" s="46"/>
      <c r="D124" s="46"/>
      <c r="E124" s="47"/>
    </row>
    <row r="125" spans="1:5" s="3" customFormat="1">
      <c r="A125" s="36" t="s">
        <v>214</v>
      </c>
      <c r="B125" s="7" t="s">
        <v>97</v>
      </c>
      <c r="C125" s="46">
        <f>C126</f>
        <v>830346.3</v>
      </c>
      <c r="D125" s="46">
        <f>D126</f>
        <v>272970.1213</v>
      </c>
      <c r="E125" s="47"/>
    </row>
    <row r="126" spans="1:5">
      <c r="A126" s="36" t="s">
        <v>215</v>
      </c>
      <c r="B126" s="7" t="s">
        <v>98</v>
      </c>
      <c r="C126" s="46">
        <f>SUM(C127:C133)</f>
        <v>830346.3</v>
      </c>
      <c r="D126" s="46">
        <f>SUM(D127:D133)</f>
        <v>272970.1213</v>
      </c>
      <c r="E126" s="47"/>
    </row>
    <row r="127" spans="1:5" ht="110.25">
      <c r="A127" s="36" t="s">
        <v>216</v>
      </c>
      <c r="B127" s="26" t="s">
        <v>217</v>
      </c>
      <c r="C127" s="46">
        <v>24178.5</v>
      </c>
      <c r="D127" s="46"/>
      <c r="E127" s="47"/>
    </row>
    <row r="128" spans="1:5" ht="110.25">
      <c r="A128" s="36" t="s">
        <v>216</v>
      </c>
      <c r="B128" s="26" t="s">
        <v>218</v>
      </c>
      <c r="C128" s="46">
        <v>312500</v>
      </c>
      <c r="D128" s="46">
        <v>102769.08500000001</v>
      </c>
      <c r="E128" s="47"/>
    </row>
    <row r="129" spans="1:5" ht="126">
      <c r="A129" s="36" t="s">
        <v>216</v>
      </c>
      <c r="B129" s="26" t="s">
        <v>219</v>
      </c>
      <c r="C129" s="46">
        <v>282375</v>
      </c>
      <c r="D129" s="46">
        <v>30703.648300000001</v>
      </c>
      <c r="E129" s="47"/>
    </row>
    <row r="130" spans="1:5" ht="141.75">
      <c r="A130" s="36" t="s">
        <v>216</v>
      </c>
      <c r="B130" s="26" t="s">
        <v>220</v>
      </c>
      <c r="C130" s="46">
        <v>61066.3</v>
      </c>
      <c r="D130" s="46"/>
      <c r="E130" s="47"/>
    </row>
    <row r="131" spans="1:5" ht="157.5">
      <c r="A131" s="36" t="s">
        <v>216</v>
      </c>
      <c r="B131" s="26" t="s">
        <v>221</v>
      </c>
      <c r="C131" s="46">
        <v>10000</v>
      </c>
      <c r="D131" s="46"/>
      <c r="E131" s="47"/>
    </row>
    <row r="132" spans="1:5" s="3" customFormat="1" ht="141.75">
      <c r="A132" s="36" t="s">
        <v>222</v>
      </c>
      <c r="B132" s="26" t="s">
        <v>223</v>
      </c>
      <c r="C132" s="46">
        <v>729.1</v>
      </c>
      <c r="D132" s="46"/>
      <c r="E132" s="47"/>
    </row>
    <row r="133" spans="1:5" s="3" customFormat="1" ht="126">
      <c r="A133" s="36" t="s">
        <v>265</v>
      </c>
      <c r="B133" s="26" t="s">
        <v>266</v>
      </c>
      <c r="C133" s="46">
        <v>139497.4</v>
      </c>
      <c r="D133" s="46">
        <v>139497.38800000001</v>
      </c>
      <c r="E133" s="47"/>
    </row>
    <row r="134" spans="1:5" ht="31.5">
      <c r="A134" s="50" t="s">
        <v>224</v>
      </c>
      <c r="B134" s="25" t="s">
        <v>225</v>
      </c>
      <c r="C134" s="43">
        <f>C135+C137</f>
        <v>2635987.8000000003</v>
      </c>
      <c r="D134" s="43">
        <f>D135+D137</f>
        <v>1532423.064</v>
      </c>
      <c r="E134" s="44">
        <f t="shared" si="1"/>
        <v>58.134679682508384</v>
      </c>
    </row>
    <row r="135" spans="1:5" ht="94.5">
      <c r="A135" s="36" t="s">
        <v>226</v>
      </c>
      <c r="B135" s="7" t="s">
        <v>227</v>
      </c>
      <c r="C135" s="46">
        <f>C136</f>
        <v>35213.9</v>
      </c>
      <c r="D135" s="46">
        <f>D136</f>
        <v>13411.683999999999</v>
      </c>
      <c r="E135" s="47">
        <f t="shared" ref="E135:E144" si="2">D135/C135*100</f>
        <v>38.08633522557853</v>
      </c>
    </row>
    <row r="136" spans="1:5" ht="110.25">
      <c r="A136" s="36" t="s">
        <v>228</v>
      </c>
      <c r="B136" s="7" t="s">
        <v>229</v>
      </c>
      <c r="C136" s="46">
        <v>35213.9</v>
      </c>
      <c r="D136" s="46">
        <v>13411.683999999999</v>
      </c>
      <c r="E136" s="47">
        <f t="shared" si="2"/>
        <v>38.08633522557853</v>
      </c>
    </row>
    <row r="137" spans="1:5">
      <c r="A137" s="36" t="s">
        <v>230</v>
      </c>
      <c r="B137" s="7" t="s">
        <v>0</v>
      </c>
      <c r="C137" s="46">
        <f>C138</f>
        <v>2600773.9000000004</v>
      </c>
      <c r="D137" s="46">
        <f>D138</f>
        <v>1519011.3800000001</v>
      </c>
      <c r="E137" s="47">
        <f t="shared" si="2"/>
        <v>58.406129806208831</v>
      </c>
    </row>
    <row r="138" spans="1:5" s="3" customFormat="1" ht="31.5">
      <c r="A138" s="36" t="s">
        <v>231</v>
      </c>
      <c r="B138" s="7" t="s">
        <v>1</v>
      </c>
      <c r="C138" s="46">
        <f>SUM(C139:C143)</f>
        <v>2600773.9000000004</v>
      </c>
      <c r="D138" s="46">
        <f>SUM(D139:D143)</f>
        <v>1519011.3800000001</v>
      </c>
      <c r="E138" s="47">
        <f t="shared" si="2"/>
        <v>58.406129806208831</v>
      </c>
    </row>
    <row r="139" spans="1:5" ht="252">
      <c r="A139" s="36" t="s">
        <v>232</v>
      </c>
      <c r="B139" s="15" t="s">
        <v>233</v>
      </c>
      <c r="C139" s="46">
        <v>1875459.3</v>
      </c>
      <c r="D139" s="46">
        <v>1142027.8</v>
      </c>
      <c r="E139" s="47">
        <f t="shared" si="2"/>
        <v>60.89323292699553</v>
      </c>
    </row>
    <row r="140" spans="1:5" ht="110.25">
      <c r="A140" s="36" t="s">
        <v>234</v>
      </c>
      <c r="B140" s="14" t="s">
        <v>235</v>
      </c>
      <c r="C140" s="46">
        <v>1391.3</v>
      </c>
      <c r="D140" s="46">
        <v>695.65200000000004</v>
      </c>
      <c r="E140" s="47">
        <f t="shared" si="2"/>
        <v>50.000143750449219</v>
      </c>
    </row>
    <row r="141" spans="1:5" ht="63">
      <c r="A141" s="36" t="s">
        <v>234</v>
      </c>
      <c r="B141" s="15" t="s">
        <v>236</v>
      </c>
      <c r="C141" s="46">
        <v>2520.1</v>
      </c>
      <c r="D141" s="46">
        <v>1260.0999999999999</v>
      </c>
      <c r="E141" s="47">
        <f t="shared" si="2"/>
        <v>50.001984048252055</v>
      </c>
    </row>
    <row r="142" spans="1:5" ht="141.75">
      <c r="A142" s="36" t="s">
        <v>237</v>
      </c>
      <c r="B142" s="15" t="s">
        <v>238</v>
      </c>
      <c r="C142" s="46">
        <v>5646.3</v>
      </c>
      <c r="D142" s="46">
        <v>5646.3280000000004</v>
      </c>
      <c r="E142" s="47">
        <f t="shared" si="2"/>
        <v>100.00049589996989</v>
      </c>
    </row>
    <row r="143" spans="1:5" ht="189">
      <c r="A143" s="36" t="s">
        <v>232</v>
      </c>
      <c r="B143" s="15" t="s">
        <v>239</v>
      </c>
      <c r="C143" s="46">
        <v>715756.9</v>
      </c>
      <c r="D143" s="55">
        <v>369381.5</v>
      </c>
      <c r="E143" s="47">
        <f t="shared" si="2"/>
        <v>51.607116885635328</v>
      </c>
    </row>
    <row r="144" spans="1:5">
      <c r="A144" s="50" t="s">
        <v>240</v>
      </c>
      <c r="B144" s="25" t="s">
        <v>26</v>
      </c>
      <c r="C144" s="43">
        <f>C145</f>
        <v>53434.2</v>
      </c>
      <c r="D144" s="43">
        <f>D145</f>
        <v>53434.2</v>
      </c>
      <c r="E144" s="44">
        <f t="shared" si="2"/>
        <v>100</v>
      </c>
    </row>
    <row r="145" spans="1:5" ht="31.5">
      <c r="A145" s="36" t="s">
        <v>241</v>
      </c>
      <c r="B145" s="7" t="s">
        <v>99</v>
      </c>
      <c r="C145" s="46">
        <f>SUM(C146:C148)</f>
        <v>53434.2</v>
      </c>
      <c r="D145" s="46">
        <f>SUM(D146:D148)</f>
        <v>53434.2</v>
      </c>
      <c r="E145" s="48">
        <f>D145/C145*100</f>
        <v>100</v>
      </c>
    </row>
    <row r="146" spans="1:5" ht="78.75">
      <c r="A146" s="36" t="s">
        <v>278</v>
      </c>
      <c r="B146" s="7" t="s">
        <v>279</v>
      </c>
      <c r="C146" s="46">
        <v>3345</v>
      </c>
      <c r="D146" s="46">
        <v>3345</v>
      </c>
      <c r="E146" s="48">
        <f t="shared" ref="E146:E147" si="3">D146/C146*100</f>
        <v>100</v>
      </c>
    </row>
    <row r="147" spans="1:5" ht="94.5">
      <c r="A147" s="36" t="s">
        <v>278</v>
      </c>
      <c r="B147" s="7" t="s">
        <v>280</v>
      </c>
      <c r="C147" s="46">
        <v>50089.2</v>
      </c>
      <c r="D147" s="46">
        <v>50089.2</v>
      </c>
      <c r="E147" s="48">
        <f t="shared" si="3"/>
        <v>100</v>
      </c>
    </row>
    <row r="148" spans="1:5" ht="63" hidden="1">
      <c r="A148" s="36" t="s">
        <v>242</v>
      </c>
      <c r="B148" s="7" t="s">
        <v>281</v>
      </c>
      <c r="C148" s="46"/>
      <c r="D148" s="46"/>
      <c r="E148" s="48" t="e">
        <f>D148/C148*100</f>
        <v>#DIV/0!</v>
      </c>
    </row>
    <row r="149" spans="1:5" ht="110.25">
      <c r="A149" s="50" t="s">
        <v>260</v>
      </c>
      <c r="B149" s="25" t="s">
        <v>261</v>
      </c>
      <c r="C149" s="43"/>
      <c r="D149" s="43">
        <f>D150</f>
        <v>1127.18</v>
      </c>
      <c r="E149" s="49"/>
    </row>
    <row r="150" spans="1:5" ht="47.25">
      <c r="A150" s="36" t="s">
        <v>262</v>
      </c>
      <c r="B150" s="7" t="s">
        <v>263</v>
      </c>
      <c r="C150" s="46"/>
      <c r="D150" s="46">
        <v>1127.18</v>
      </c>
      <c r="E150" s="48"/>
    </row>
    <row r="151" spans="1:5" ht="47.25">
      <c r="A151" s="52" t="s">
        <v>243</v>
      </c>
      <c r="B151" s="27" t="s">
        <v>244</v>
      </c>
      <c r="C151" s="46">
        <f>C152</f>
        <v>-13724.6</v>
      </c>
      <c r="D151" s="46">
        <f>D152</f>
        <v>-13645.057000000001</v>
      </c>
      <c r="E151" s="48"/>
    </row>
    <row r="152" spans="1:5" ht="63">
      <c r="A152" s="53" t="s">
        <v>245</v>
      </c>
      <c r="B152" s="28" t="s">
        <v>246</v>
      </c>
      <c r="C152" s="47">
        <v>-13724.6</v>
      </c>
      <c r="D152" s="47">
        <v>-13645.057000000001</v>
      </c>
      <c r="E152" s="48"/>
    </row>
    <row r="153" spans="1:5">
      <c r="A153" s="36"/>
      <c r="B153" s="25" t="s">
        <v>27</v>
      </c>
      <c r="C153" s="43">
        <f>C114+C17</f>
        <v>7838887</v>
      </c>
      <c r="D153" s="43">
        <f>D114+D17+1</f>
        <v>3756111.8493400002</v>
      </c>
      <c r="E153" s="49">
        <f>D153/C153*100</f>
        <v>47.916392331462362</v>
      </c>
    </row>
    <row r="154" spans="1:5" ht="47.25">
      <c r="A154" s="36"/>
      <c r="B154" s="25" t="s">
        <v>247</v>
      </c>
      <c r="C154" s="43">
        <f>C153-C114-C20</f>
        <v>3062330.9999999995</v>
      </c>
      <c r="D154" s="43">
        <f>D153-D114-D20</f>
        <v>1380056.0392019721</v>
      </c>
      <c r="E154" s="49">
        <f>D154/C154*100</f>
        <v>45.065541223400487</v>
      </c>
    </row>
  </sheetData>
  <autoFilter ref="A15:E154"/>
  <mergeCells count="12">
    <mergeCell ref="A14:E14"/>
    <mergeCell ref="B1:E1"/>
    <mergeCell ref="B3:E3"/>
    <mergeCell ref="A2:E2"/>
    <mergeCell ref="A11:E11"/>
    <mergeCell ref="A12:E12"/>
    <mergeCell ref="A7:E7"/>
    <mergeCell ref="A8:E8"/>
    <mergeCell ref="A9:E9"/>
    <mergeCell ref="A13:E13"/>
    <mergeCell ref="C4:E4"/>
    <mergeCell ref="C5:E5"/>
  </mergeCells>
  <phoneticPr fontId="0" type="noConversion"/>
  <printOptions horizontalCentered="1"/>
  <pageMargins left="0.39370078740157483" right="0.44107142857142856" top="0.43307086614173229" bottom="0.11904761904761904" header="0.19685039370078741" footer="0.19685039370078741"/>
  <pageSetup paperSize="9" scale="72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2017-08-11T07:03:11Z</cp:lastPrinted>
  <dcterms:created xsi:type="dcterms:W3CDTF">1996-10-08T23:32:33Z</dcterms:created>
  <dcterms:modified xsi:type="dcterms:W3CDTF">2017-08-11T11:22:18Z</dcterms:modified>
</cp:coreProperties>
</file>